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Akcie-Vault\Dl-21-01-Moldava-Zahradná\Vystup\"/>
    </mc:Choice>
  </mc:AlternateContent>
  <bookViews>
    <workbookView xWindow="0" yWindow="0" windowWidth="15350" windowHeight="14130" activeTab="2"/>
  </bookViews>
  <sheets>
    <sheet name="Rekapitulácia stavby" sheetId="1" r:id="rId1"/>
    <sheet name="001 - Revitalizácia MK" sheetId="2" r:id="rId2"/>
    <sheet name="002 - Odvodnenie" sheetId="3" r:id="rId3"/>
  </sheets>
  <definedNames>
    <definedName name="_xlnm._FilterDatabase" localSheetId="1" hidden="1">'001 - Revitalizácia MK'!$C$123:$K$169</definedName>
    <definedName name="_xlnm._FilterDatabase" localSheetId="2" hidden="1">'002 - Odvodnenie'!$C$121:$K$153</definedName>
    <definedName name="_xlnm.Print_Titles" localSheetId="1">'001 - Revitalizácia MK'!$123:$123</definedName>
    <definedName name="_xlnm.Print_Titles" localSheetId="2">'002 - Odvodnenie'!$121:$121</definedName>
    <definedName name="_xlnm.Print_Titles" localSheetId="0">'Rekapitulácia stavby'!$92:$92</definedName>
    <definedName name="_xlnm.Print_Area" localSheetId="1">'001 - Revitalizácia MK'!$C$4:$J$76,'001 - Revitalizácia MK'!$C$82:$J$105,'001 - Revitalizácia MK'!$C$111:$J$169</definedName>
    <definedName name="_xlnm.Print_Area" localSheetId="2">'002 - Odvodnenie'!$C$4:$J$76,'002 - Odvodnenie'!$C$82:$J$103,'002 - Odvodnenie'!$C$109:$J$153</definedName>
    <definedName name="_xlnm.Print_Area" localSheetId="0">'Rekapitulácia stavby'!$D$4:$AO$76,'Rekapitulácia stavby'!$C$82:$AQ$97</definedName>
  </definedNames>
  <calcPr calcId="162913"/>
</workbook>
</file>

<file path=xl/calcChain.xml><?xml version="1.0" encoding="utf-8"?>
<calcChain xmlns="http://schemas.openxmlformats.org/spreadsheetml/2006/main">
  <c r="J37" i="3" l="1"/>
  <c r="J36" i="3"/>
  <c r="AY96" i="1"/>
  <c r="J35" i="3"/>
  <c r="AX96" i="1"/>
  <c r="BI153" i="3"/>
  <c r="BH153" i="3"/>
  <c r="BG153" i="3"/>
  <c r="BE153" i="3"/>
  <c r="T153" i="3"/>
  <c r="T152" i="3"/>
  <c r="R153" i="3"/>
  <c r="R152" i="3" s="1"/>
  <c r="P153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2" i="3"/>
  <c r="BH142" i="3"/>
  <c r="BG142" i="3"/>
  <c r="BE142" i="3"/>
  <c r="T142" i="3"/>
  <c r="T141" i="3" s="1"/>
  <c r="R142" i="3"/>
  <c r="R141" i="3"/>
  <c r="P142" i="3"/>
  <c r="P141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29" i="3"/>
  <c r="BH129" i="3"/>
  <c r="BG129" i="3"/>
  <c r="F35" i="3" s="1"/>
  <c r="BE129" i="3"/>
  <c r="T129" i="3"/>
  <c r="R129" i="3"/>
  <c r="P129" i="3"/>
  <c r="BI125" i="3"/>
  <c r="BH125" i="3"/>
  <c r="BG125" i="3"/>
  <c r="BE125" i="3"/>
  <c r="T125" i="3"/>
  <c r="R125" i="3"/>
  <c r="P125" i="3"/>
  <c r="J118" i="3"/>
  <c r="F118" i="3"/>
  <c r="F116" i="3"/>
  <c r="E114" i="3"/>
  <c r="J91" i="3"/>
  <c r="F91" i="3"/>
  <c r="F89" i="3"/>
  <c r="E87" i="3"/>
  <c r="J24" i="3"/>
  <c r="E24" i="3"/>
  <c r="J119" i="3" s="1"/>
  <c r="J23" i="3"/>
  <c r="J18" i="3"/>
  <c r="E18" i="3"/>
  <c r="F119" i="3"/>
  <c r="J17" i="3"/>
  <c r="J12" i="3"/>
  <c r="J89" i="3"/>
  <c r="E7" i="3"/>
  <c r="E112" i="3" s="1"/>
  <c r="J37" i="2"/>
  <c r="J36" i="2"/>
  <c r="AY95" i="1" s="1"/>
  <c r="J35" i="2"/>
  <c r="AX95" i="1"/>
  <c r="BI169" i="2"/>
  <c r="BH169" i="2"/>
  <c r="BG169" i="2"/>
  <c r="BE169" i="2"/>
  <c r="T169" i="2"/>
  <c r="T168" i="2"/>
  <c r="R169" i="2"/>
  <c r="R168" i="2"/>
  <c r="P169" i="2"/>
  <c r="P168" i="2" s="1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5" i="2"/>
  <c r="BH155" i="2"/>
  <c r="BG155" i="2"/>
  <c r="BE155" i="2"/>
  <c r="T155" i="2"/>
  <c r="R155" i="2"/>
  <c r="P155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3" i="2"/>
  <c r="BH143" i="2"/>
  <c r="BG143" i="2"/>
  <c r="BE143" i="2"/>
  <c r="T143" i="2"/>
  <c r="T142" i="2" s="1"/>
  <c r="R143" i="2"/>
  <c r="R142" i="2"/>
  <c r="P143" i="2"/>
  <c r="P142" i="2" s="1"/>
  <c r="BI141" i="2"/>
  <c r="BH141" i="2"/>
  <c r="BG141" i="2"/>
  <c r="BE141" i="2"/>
  <c r="T141" i="2"/>
  <c r="T140" i="2" s="1"/>
  <c r="R141" i="2"/>
  <c r="R140" i="2" s="1"/>
  <c r="P141" i="2"/>
  <c r="P140" i="2"/>
  <c r="BI139" i="2"/>
  <c r="BH139" i="2"/>
  <c r="BG139" i="2"/>
  <c r="BE139" i="2"/>
  <c r="T139" i="2"/>
  <c r="R139" i="2"/>
  <c r="P139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J120" i="2"/>
  <c r="F120" i="2"/>
  <c r="F118" i="2"/>
  <c r="E116" i="2"/>
  <c r="J91" i="2"/>
  <c r="F91" i="2"/>
  <c r="F89" i="2"/>
  <c r="E87" i="2"/>
  <c r="J24" i="2"/>
  <c r="E24" i="2"/>
  <c r="J92" i="2"/>
  <c r="J23" i="2"/>
  <c r="J18" i="2"/>
  <c r="E18" i="2"/>
  <c r="F92" i="2"/>
  <c r="J17" i="2"/>
  <c r="J12" i="2"/>
  <c r="J118" i="2" s="1"/>
  <c r="E7" i="2"/>
  <c r="E85" i="2" s="1"/>
  <c r="L90" i="1"/>
  <c r="AM90" i="1"/>
  <c r="AM89" i="1"/>
  <c r="L89" i="1"/>
  <c r="AM87" i="1"/>
  <c r="L87" i="1"/>
  <c r="L85" i="1"/>
  <c r="L84" i="1"/>
  <c r="J153" i="3"/>
  <c r="BK151" i="3"/>
  <c r="BK150" i="3"/>
  <c r="J144" i="3"/>
  <c r="J142" i="3"/>
  <c r="BK135" i="3"/>
  <c r="BK131" i="3"/>
  <c r="BK129" i="3"/>
  <c r="J167" i="2"/>
  <c r="J161" i="2"/>
  <c r="BK147" i="2"/>
  <c r="J145" i="2"/>
  <c r="BK143" i="2"/>
  <c r="BK139" i="2"/>
  <c r="J137" i="2"/>
  <c r="BK135" i="2"/>
  <c r="BK133" i="2"/>
  <c r="BK130" i="2"/>
  <c r="BK129" i="2"/>
  <c r="J127" i="2"/>
  <c r="AS94" i="1"/>
  <c r="J151" i="3"/>
  <c r="J150" i="3"/>
  <c r="J145" i="3"/>
  <c r="BK144" i="3"/>
  <c r="J139" i="3"/>
  <c r="J138" i="3"/>
  <c r="J136" i="3"/>
  <c r="J135" i="3"/>
  <c r="BK134" i="3"/>
  <c r="J132" i="3"/>
  <c r="J131" i="3"/>
  <c r="J129" i="3"/>
  <c r="BK125" i="3"/>
  <c r="BK167" i="2"/>
  <c r="BK164" i="2"/>
  <c r="J163" i="2"/>
  <c r="BK160" i="2"/>
  <c r="J158" i="2"/>
  <c r="J157" i="2"/>
  <c r="BK153" i="2"/>
  <c r="BK152" i="2"/>
  <c r="J148" i="2"/>
  <c r="J147" i="2"/>
  <c r="BK146" i="2"/>
  <c r="BK145" i="2"/>
  <c r="BK141" i="2"/>
  <c r="J133" i="2"/>
  <c r="BK132" i="2"/>
  <c r="BK128" i="2"/>
  <c r="BK153" i="3"/>
  <c r="BK145" i="3"/>
  <c r="BK142" i="3"/>
  <c r="BK139" i="3"/>
  <c r="BK138" i="3"/>
  <c r="BK136" i="3"/>
  <c r="J134" i="3"/>
  <c r="BK132" i="3"/>
  <c r="J125" i="3"/>
  <c r="BK169" i="2"/>
  <c r="J166" i="2"/>
  <c r="BK165" i="2"/>
  <c r="J164" i="2"/>
  <c r="BK163" i="2"/>
  <c r="BK161" i="2"/>
  <c r="J159" i="2"/>
  <c r="BK157" i="2"/>
  <c r="J155" i="2"/>
  <c r="J152" i="2"/>
  <c r="BK148" i="2"/>
  <c r="J141" i="2"/>
  <c r="J139" i="2"/>
  <c r="BK137" i="2"/>
  <c r="J136" i="2"/>
  <c r="J135" i="2"/>
  <c r="J132" i="2"/>
  <c r="BK127" i="2"/>
  <c r="J169" i="2"/>
  <c r="BK166" i="2"/>
  <c r="J165" i="2"/>
  <c r="J160" i="2"/>
  <c r="BK159" i="2"/>
  <c r="BK158" i="2"/>
  <c r="BK155" i="2"/>
  <c r="J153" i="2"/>
  <c r="J146" i="2"/>
  <c r="J143" i="2"/>
  <c r="BK136" i="2"/>
  <c r="J130" i="2"/>
  <c r="J129" i="2"/>
  <c r="J128" i="2"/>
  <c r="T126" i="2" l="1"/>
  <c r="BK126" i="2"/>
  <c r="P144" i="2"/>
  <c r="P156" i="2"/>
  <c r="BK162" i="2"/>
  <c r="J162" i="2"/>
  <c r="J103" i="2" s="1"/>
  <c r="T162" i="2"/>
  <c r="P124" i="3"/>
  <c r="P126" i="2"/>
  <c r="R144" i="2"/>
  <c r="BK156" i="2"/>
  <c r="J156" i="2" s="1"/>
  <c r="J102" i="2" s="1"/>
  <c r="T156" i="2"/>
  <c r="R162" i="2"/>
  <c r="R124" i="3"/>
  <c r="R126" i="2"/>
  <c r="BK144" i="2"/>
  <c r="J144" i="2"/>
  <c r="J101" i="2"/>
  <c r="T144" i="2"/>
  <c r="R156" i="2"/>
  <c r="P162" i="2"/>
  <c r="BK124" i="3"/>
  <c r="J124" i="3"/>
  <c r="J98" i="3"/>
  <c r="T124" i="3"/>
  <c r="BK143" i="3"/>
  <c r="J143" i="3"/>
  <c r="J100" i="3" s="1"/>
  <c r="P143" i="3"/>
  <c r="R143" i="3"/>
  <c r="T143" i="3"/>
  <c r="BK149" i="3"/>
  <c r="J149" i="3"/>
  <c r="J101" i="3" s="1"/>
  <c r="P149" i="3"/>
  <c r="R149" i="3"/>
  <c r="T149" i="3"/>
  <c r="J89" i="2"/>
  <c r="BF127" i="2"/>
  <c r="BF141" i="2"/>
  <c r="BF152" i="2"/>
  <c r="BF159" i="2"/>
  <c r="BF161" i="2"/>
  <c r="F121" i="2"/>
  <c r="BF129" i="2"/>
  <c r="BF133" i="2"/>
  <c r="BF135" i="2"/>
  <c r="BF137" i="2"/>
  <c r="BF145" i="2"/>
  <c r="BF146" i="2"/>
  <c r="BF148" i="2"/>
  <c r="BF157" i="2"/>
  <c r="BF163" i="2"/>
  <c r="BF164" i="2"/>
  <c r="BF165" i="2"/>
  <c r="BF166" i="2"/>
  <c r="BF167" i="2"/>
  <c r="J92" i="3"/>
  <c r="BF125" i="3"/>
  <c r="BF129" i="3"/>
  <c r="BF139" i="3"/>
  <c r="BF142" i="3"/>
  <c r="BF145" i="3"/>
  <c r="BB96" i="1"/>
  <c r="E114" i="2"/>
  <c r="J121" i="2"/>
  <c r="BF130" i="2"/>
  <c r="BF139" i="2"/>
  <c r="BF147" i="2"/>
  <c r="BF155" i="2"/>
  <c r="BF158" i="2"/>
  <c r="BF169" i="2"/>
  <c r="BK140" i="2"/>
  <c r="J140" i="2" s="1"/>
  <c r="J99" i="2" s="1"/>
  <c r="BK142" i="2"/>
  <c r="J142" i="2"/>
  <c r="J100" i="2"/>
  <c r="F92" i="3"/>
  <c r="J116" i="3"/>
  <c r="BF134" i="3"/>
  <c r="BF150" i="3"/>
  <c r="BF151" i="3"/>
  <c r="BF128" i="2"/>
  <c r="BF132" i="2"/>
  <c r="BF136" i="2"/>
  <c r="BF143" i="2"/>
  <c r="BF153" i="2"/>
  <c r="BF160" i="2"/>
  <c r="BK168" i="2"/>
  <c r="J168" i="2"/>
  <c r="J104" i="2" s="1"/>
  <c r="E85" i="3"/>
  <c r="BF131" i="3"/>
  <c r="BF132" i="3"/>
  <c r="BF135" i="3"/>
  <c r="BF136" i="3"/>
  <c r="BF138" i="3"/>
  <c r="BF144" i="3"/>
  <c r="BF153" i="3"/>
  <c r="BK141" i="3"/>
  <c r="J141" i="3"/>
  <c r="J99" i="3"/>
  <c r="BK152" i="3"/>
  <c r="J152" i="3"/>
  <c r="J102" i="3" s="1"/>
  <c r="F36" i="2"/>
  <c r="BC95" i="1"/>
  <c r="F33" i="2"/>
  <c r="AZ95" i="1" s="1"/>
  <c r="F35" i="2"/>
  <c r="BB95" i="1" s="1"/>
  <c r="F37" i="3"/>
  <c r="BD96" i="1"/>
  <c r="F37" i="2"/>
  <c r="BD95" i="1" s="1"/>
  <c r="J33" i="2"/>
  <c r="AV95" i="1" s="1"/>
  <c r="J33" i="3"/>
  <c r="AV96" i="1"/>
  <c r="F36" i="3"/>
  <c r="BC96" i="1" s="1"/>
  <c r="F33" i="3"/>
  <c r="AZ96" i="1" s="1"/>
  <c r="T123" i="3" l="1"/>
  <c r="T122" i="3"/>
  <c r="R125" i="2"/>
  <c r="R124" i="2" s="1"/>
  <c r="R123" i="3"/>
  <c r="R122" i="3"/>
  <c r="BK125" i="2"/>
  <c r="J125" i="2" s="1"/>
  <c r="J97" i="2" s="1"/>
  <c r="T125" i="2"/>
  <c r="T124" i="2" s="1"/>
  <c r="P125" i="2"/>
  <c r="P124" i="2" s="1"/>
  <c r="AU95" i="1" s="1"/>
  <c r="P123" i="3"/>
  <c r="P122" i="3" s="1"/>
  <c r="AU96" i="1" s="1"/>
  <c r="BK123" i="3"/>
  <c r="BK122" i="3"/>
  <c r="J122" i="3"/>
  <c r="J30" i="3" s="1"/>
  <c r="AG96" i="1" s="1"/>
  <c r="J126" i="2"/>
  <c r="J98" i="2" s="1"/>
  <c r="BC94" i="1"/>
  <c r="W32" i="1"/>
  <c r="J34" i="2"/>
  <c r="AW95" i="1"/>
  <c r="AT95" i="1" s="1"/>
  <c r="BD94" i="1"/>
  <c r="W33" i="1"/>
  <c r="AZ94" i="1"/>
  <c r="AV94" i="1" s="1"/>
  <c r="AK29" i="1" s="1"/>
  <c r="BB94" i="1"/>
  <c r="AX94" i="1" s="1"/>
  <c r="F34" i="3"/>
  <c r="BA96" i="1"/>
  <c r="F34" i="2"/>
  <c r="BA95" i="1" s="1"/>
  <c r="J34" i="3"/>
  <c r="AW96" i="1"/>
  <c r="AT96" i="1"/>
  <c r="J39" i="3" l="1"/>
  <c r="BK124" i="2"/>
  <c r="J124" i="2"/>
  <c r="J96" i="2"/>
  <c r="J123" i="3"/>
  <c r="J97" i="3" s="1"/>
  <c r="J96" i="3"/>
  <c r="AN96" i="1"/>
  <c r="AU94" i="1"/>
  <c r="W29" i="1"/>
  <c r="BA94" i="1"/>
  <c r="W30" i="1"/>
  <c r="AY94" i="1"/>
  <c r="W31" i="1"/>
  <c r="J30" i="2" l="1"/>
  <c r="AG95" i="1"/>
  <c r="AN95" i="1"/>
  <c r="AW94" i="1"/>
  <c r="AK30" i="1" s="1"/>
  <c r="J39" i="2" l="1"/>
  <c r="AT94" i="1"/>
  <c r="AG94" i="1"/>
  <c r="AK26" i="1"/>
  <c r="AK35" i="1" s="1"/>
  <c r="AN94" i="1" l="1"/>
</calcChain>
</file>

<file path=xl/sharedStrings.xml><?xml version="1.0" encoding="utf-8"?>
<sst xmlns="http://schemas.openxmlformats.org/spreadsheetml/2006/main" count="1248" uniqueCount="307">
  <si>
    <t>Export Komplet</t>
  </si>
  <si>
    <t/>
  </si>
  <si>
    <t>2.0</t>
  </si>
  <si>
    <t>False</t>
  </si>
  <si>
    <t>{bd9d5b6b-0a87-4489-ad46-746928a4eb5e}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</si>
  <si>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</si>
  <si>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</si>
  <si>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</si>
  <si>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</si>
  <si>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</si>
  <si>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</si>
  <si>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</si>
  <si>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21039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</si>
  <si>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</si>
  <si>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</si>
  <si>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Moldava nad Bodvou  -  Rekonštrukcia vozovky na ulici Záhradná</t>
  </si>
  <si>
    <t>JKSO:</t>
  </si>
  <si>
    <t>KS:</t>
  </si>
  <si>
    <t>Miesto:</t>
  </si>
  <si>
    <t>Moldava nad Bodvou</t>
  </si>
  <si>
    <t>Dátum:</t>
  </si>
  <si>
    <t>14. 4. 2021</t>
  </si>
  <si>
    <t>Objednávateľ:</t>
  </si>
  <si>
    <t>IČO:</t>
  </si>
  <si>
    <t>Mesto Moldava nad Bodvou</t>
  </si>
  <si>
    <t>IČ DPH:</t>
  </si>
  <si>
    <t>Zhotoviteľ:</t>
  </si>
  <si>
    <t>Vyplň údaj</t>
  </si>
  <si>
    <t>Projektant:</t>
  </si>
  <si>
    <t>DATA-INTOP, Ing.Miroslav Dílsky</t>
  </si>
  <si>
    <t>True</t>
  </si>
  <si>
    <t>0,01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</si>
  <si>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</si>
  <si>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</si>
  <si>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</si>
  <si>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</si>
  <si>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</si>
  <si>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</si>
  <si>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</si>
  <si>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</si>
  <si>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</si>
  <si>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</si>
  <si>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</si>
  <si>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</si>
  <si>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</si>
  <si>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</si>
  <si>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</si>
  <si>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</si>
  <si>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</si>
  <si>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</si>
  <si>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</si>
  <si>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</si>
  <si>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</si>
  <si>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</si>
  <si>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</si>
  <si>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</si>
  <si>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</si>
  <si>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</si>
  <si>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</si>
  <si>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</si>
  <si>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</si>
  <si>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</si>
  <si>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</si>
  <si>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</si>
  <si>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</si>
  <si>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</si>
  <si>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</si>
  <si>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</si>
  <si>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</si>
  <si>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</si>
  <si>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</si>
  <si>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</si>
  <si>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</si>
  <si>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</si>
  <si>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</si>
  <si>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</si>
  <si>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</si>
  <si>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</si>
  <si>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</si>
  <si>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</si>
  <si>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001</t>
  </si>
  <si>
    <t>Revitalizácia MK</t>
  </si>
  <si>
    <t>STA</t>
  </si>
  <si>
    <t>1</t>
  </si>
  <si>
    <t>{9b7486e6-cf70-43c7-8e79-30612663aeae}</t>
  </si>
  <si>
    <t>002</t>
  </si>
  <si>
    <t>Odvodnenie</t>
  </si>
  <si>
    <t>{c7a01622-0c59-4fc8-93cc-787c28719cdc}</t>
  </si>
  <si>
    <t>KRYCÍ LIST ROZPOČTU</t>
  </si>
  <si>
    <t>Objekt:</t>
  </si>
  <si>
    <t>001 - Revitalizácia MK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</si>
  <si>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</si>
  <si>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</si>
  <si>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</si>
  <si>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</si>
  <si>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</si>
  <si>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</si>
  <si>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 </t>
  </si>
  <si>
    <t xml:space="preserve">    2 - Zakladanie</t>
  </si>
  <si>
    <t xml:space="preserve">    4 - Vodorovné konštrukcie</t>
  </si>
  <si>
    <t xml:space="preserve">    5 - Komunikácie</t>
  </si>
  <si>
    <t xml:space="preserve">    8 - Rúrové vedenie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</si>
  <si>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</si>
  <si>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</si>
  <si>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</si>
  <si>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</si>
  <si>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</si>
  <si>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</si>
  <si>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</si>
  <si>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</si>
  <si>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</si>
  <si>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</si>
  <si>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</si>
  <si>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</si>
  <si>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</si>
  <si>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</si>
  <si>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</si>
  <si>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</si>
  <si>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</si>
  <si>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 xml:space="preserve">Zemné práce </t>
  </si>
  <si>
    <t>K</t>
  </si>
  <si>
    <t>113152130.S</t>
  </si>
  <si>
    <t>Frézovanie asf. podkladu alebo krytu bez prek., plochy do 500 m2, pruh š. do 0,5 m, hr. 50 mm  0,127 t</t>
  </si>
  <si>
    <t>m2</t>
  </si>
  <si>
    <t>4</t>
  </si>
  <si>
    <t>2</t>
  </si>
  <si>
    <t>1254791360</t>
  </si>
  <si>
    <t>113307129.S</t>
  </si>
  <si>
    <t>Odstránenie podkladu v ploche do 200 m2 - nespevnené vrstvy vozovky - hr.100 do 200 mm,  -0,23500t</t>
  </si>
  <si>
    <t>290324206</t>
  </si>
  <si>
    <t>3</t>
  </si>
  <si>
    <t>122201102.S</t>
  </si>
  <si>
    <t>Odkopávka a prekopávka nezapažená v hornine 3, nad 100 do 1000 m3</t>
  </si>
  <si>
    <t>m3</t>
  </si>
  <si>
    <t>2106828274</t>
  </si>
  <si>
    <t>122201109.S</t>
  </si>
  <si>
    <t>Odkopávky a prekopávky nezapažené. Príplatok k cenám za lepivosť horniny 3</t>
  </si>
  <si>
    <t>-1773441919</t>
  </si>
  <si>
    <t>VV</t>
  </si>
  <si>
    <t>136,600*0,5</t>
  </si>
  <si>
    <t>5</t>
  </si>
  <si>
    <t>162501122.S</t>
  </si>
  <si>
    <t>Vodorovné premiestnenie výkopku po spevnenej ceste z horniny tr.1-4, nad 100 do 1000 m3 na vzdialenosť do 3000 m</t>
  </si>
  <si>
    <t>-1474598838</t>
  </si>
  <si>
    <t>6</t>
  </si>
  <si>
    <t>162501123.S</t>
  </si>
  <si>
    <t>Vodorovné premiestnenie výkopku po spevnenej ceste z horniny tr.1-4, nad 100 do 1000 m3, príplatok k cene za každých ďalšich a začatých 1000 m</t>
  </si>
  <si>
    <t>1500123821</t>
  </si>
  <si>
    <t>136,6*2 'Prepočítané koeficientom množstva</t>
  </si>
  <si>
    <t>7</t>
  </si>
  <si>
    <t>167101102.S</t>
  </si>
  <si>
    <t>Nakladanie neuľahnutého výkopku z hornín tr.1-4 nad 100 do 1000 m3</t>
  </si>
  <si>
    <t>1926430393</t>
  </si>
  <si>
    <t>8</t>
  </si>
  <si>
    <t>171201202.S</t>
  </si>
  <si>
    <t>Uloženie sypaniny na skládky nad 100 do 1000 m3</t>
  </si>
  <si>
    <t>350443180</t>
  </si>
  <si>
    <t>9</t>
  </si>
  <si>
    <t>171209002.S</t>
  </si>
  <si>
    <t>Poplatok za skladovanie - zemina a kamenivo (17 05) ostatné</t>
  </si>
  <si>
    <t>t</t>
  </si>
  <si>
    <t>722315378</t>
  </si>
  <si>
    <t>136,6*1,8 'Prepočítané koeficientom množstva</t>
  </si>
  <si>
    <t>10</t>
  </si>
  <si>
    <t>181101102.S</t>
  </si>
  <si>
    <t>Úprava pláne v zárezoch v hornine 1-4 so zhutnením</t>
  </si>
  <si>
    <t>-915947414</t>
  </si>
  <si>
    <t>Zakladanie</t>
  </si>
  <si>
    <t>11</t>
  </si>
  <si>
    <t>212752126.S</t>
  </si>
  <si>
    <t>Trativody z drenážnych rúr so zriadením štrkopieskov. lôžka pod rúry a s ich obsypom v priemernom celkovom množstve do 0,15 m3/m, v otvorenom výkope z flexodrenážnych rúr DN 125</t>
  </si>
  <si>
    <t>m</t>
  </si>
  <si>
    <t>-2027451927</t>
  </si>
  <si>
    <t>Vodorovné konštrukcie</t>
  </si>
  <si>
    <t>12</t>
  </si>
  <si>
    <t>451572111.S</t>
  </si>
  <si>
    <t>Lôžko a obsyp pod potrubie, stoky a drobné objekty, v otvorenom výkope z kameniva drobného ťaženého 0-8 mm</t>
  </si>
  <si>
    <t>390328387</t>
  </si>
  <si>
    <t>Komunikácie</t>
  </si>
  <si>
    <t>13</t>
  </si>
  <si>
    <t>564851114.S</t>
  </si>
  <si>
    <t>Podklad zo štrkodrviny s rozprestretím a zhutnením, po zhutnení hr. 180 mm</t>
  </si>
  <si>
    <t>1856847464</t>
  </si>
  <si>
    <t>14</t>
  </si>
  <si>
    <t>567122111.S</t>
  </si>
  <si>
    <t>Podklad z kameniva stmeleného cementom, s rozprestretím a zhutnením CBGM C 8/10 (C 6/8), po zhutnení hr. 120 mm</t>
  </si>
  <si>
    <t>-1132899918</t>
  </si>
  <si>
    <t>15</t>
  </si>
  <si>
    <t>569831111.S</t>
  </si>
  <si>
    <t>Spevnenie krajníc alebo komun. pre peších s rozpr. a zhutnením, štrkodrvinou fr.0-64mm hr. 100 mm</t>
  </si>
  <si>
    <t>-1315712247</t>
  </si>
  <si>
    <t>16</t>
  </si>
  <si>
    <t>573211108.S</t>
  </si>
  <si>
    <t>Postrek asfaltový spojovací bez posypu kamenivom z asfaltu cestného v množstve 0,50 kg/m2</t>
  </si>
  <si>
    <t>1433637854</t>
  </si>
  <si>
    <t>4385*2</t>
  </si>
  <si>
    <t>192*2</t>
  </si>
  <si>
    <t>Súčet</t>
  </si>
  <si>
    <t>17</t>
  </si>
  <si>
    <t>577134370.S</t>
  </si>
  <si>
    <t>Asfaltový betón vrstva obrusná alebo ložná AC 16 v pruhu š. do 3 m z modifik. asfaltu tr. II, po zhutnení hr. 30 mm</t>
  </si>
  <si>
    <t>-1417383677</t>
  </si>
  <si>
    <t>18</t>
  </si>
  <si>
    <t>577144271.S</t>
  </si>
  <si>
    <t>Asfaltový betón vrstva obrusná AC 11 O v pruhu š. do 3 m z modifik. asfaltu tr. II, po zhutnení hr. 50 mm</t>
  </si>
  <si>
    <t>262357559</t>
  </si>
  <si>
    <t>4385+192</t>
  </si>
  <si>
    <t>19</t>
  </si>
  <si>
    <t>577164371.S</t>
  </si>
  <si>
    <t>Asfaltový betón vrstva obrusná alebo ložná AC 16 v pruhu š. do 3 m z modifik. asfaltu tr. II, po zhutnení hr. 70 mm</t>
  </si>
  <si>
    <t>-1656831044</t>
  </si>
  <si>
    <t>Rúrové vedenie</t>
  </si>
  <si>
    <t>895941111.S</t>
  </si>
  <si>
    <t xml:space="preserve">Zriadenie kanalizačného vpustu uličného betónového </t>
  </si>
  <si>
    <t>ks</t>
  </si>
  <si>
    <t>-1084815837</t>
  </si>
  <si>
    <t>21</t>
  </si>
  <si>
    <t>M</t>
  </si>
  <si>
    <t>592270037100</t>
  </si>
  <si>
    <t>Vpust BGZ-S SV G NW 200, lxšxv 500x326x740 mm, s liatinovou hranou a presuvkou DN 200, betónový</t>
  </si>
  <si>
    <t>-1122418674</t>
  </si>
  <si>
    <t>22</t>
  </si>
  <si>
    <t>899331111.S</t>
  </si>
  <si>
    <t>Výšková úprava uličného vstupu alebo vpuste do 200 mm zvýšením poklopu</t>
  </si>
  <si>
    <t>-239699690</t>
  </si>
  <si>
    <t>23</t>
  </si>
  <si>
    <t>899331118.S</t>
  </si>
  <si>
    <t xml:space="preserve">Výšková úprava šachty </t>
  </si>
  <si>
    <t>1032050876</t>
  </si>
  <si>
    <t>24</t>
  </si>
  <si>
    <t>899331119.S</t>
  </si>
  <si>
    <t>Výšková úprava šúpatka</t>
  </si>
  <si>
    <t>-1997398395</t>
  </si>
  <si>
    <t>Ostatné konštrukcie a práce-búranie</t>
  </si>
  <si>
    <t>25</t>
  </si>
  <si>
    <t>919735111.S</t>
  </si>
  <si>
    <t>Rezanie existujúceho asfaltového krytu alebo podkladu hĺbky do 50 mm</t>
  </si>
  <si>
    <t>-1387514809</t>
  </si>
  <si>
    <t>26</t>
  </si>
  <si>
    <t>979084216.S</t>
  </si>
  <si>
    <t>Vodorovná doprava vybúraných hmôt po suchu bez naloženia, ale so zložením na vzdialenosť do 5 km</t>
  </si>
  <si>
    <t>-1502033908</t>
  </si>
  <si>
    <t>27</t>
  </si>
  <si>
    <t>979084219.S</t>
  </si>
  <si>
    <t>Príplatok k cene za každých ďalších aj začatých 5 km nad 5 km</t>
  </si>
  <si>
    <t>2130838199</t>
  </si>
  <si>
    <t>28</t>
  </si>
  <si>
    <t>979087213.S</t>
  </si>
  <si>
    <t>Nakladanie na dopravné prostriedky pre vodorovnú dopravu vybúraných hmôt</t>
  </si>
  <si>
    <t>968889798</t>
  </si>
  <si>
    <t>29</t>
  </si>
  <si>
    <t>979089212.S</t>
  </si>
  <si>
    <t>Poplatok za skladovanie - bitúmenové zmesi, uholný decht, dechtové výrobky (17 03 ), ostatné</t>
  </si>
  <si>
    <t>-1746267052</t>
  </si>
  <si>
    <t>99</t>
  </si>
  <si>
    <t>Presun hmôt HSV</t>
  </si>
  <si>
    <t>30</t>
  </si>
  <si>
    <t>998225111.S</t>
  </si>
  <si>
    <t>Presun hmôt pre pozemnú komunikáciu a letisko s krytom asfaltovým akejkoľvek dĺžky objektu</t>
  </si>
  <si>
    <t>-1905398378</t>
  </si>
  <si>
    <t>002 - Odvodnenie</t>
  </si>
  <si>
    <t>132201101.S</t>
  </si>
  <si>
    <t>Výkop ryhy do šírky 600 mm v horn.3 do 100 m3</t>
  </si>
  <si>
    <t>-1436518645</t>
  </si>
  <si>
    <t>"kanal ku vpustiam"     3,6</t>
  </si>
  <si>
    <t>"vsak.priekopa"     76,8</t>
  </si>
  <si>
    <t>132201109.S</t>
  </si>
  <si>
    <t>Príplatok k cene za lepivosť pri hĺbení rýh šírky do 600 mm zapažených i nezapažených s urovnaním dna v hornine 3</t>
  </si>
  <si>
    <t>-355807302</t>
  </si>
  <si>
    <t>80,400*0,5</t>
  </si>
  <si>
    <t>162501102.S</t>
  </si>
  <si>
    <t>Vodorovné premiestnenie výkopku po spevnenej ceste z horniny tr.1-4, do 100 m3 na vzdialenosť do 3000 m</t>
  </si>
  <si>
    <t>1873818355</t>
  </si>
  <si>
    <t>162501105.S</t>
  </si>
  <si>
    <t>Vodorovné premiestnenie výkopku po spevnenej ceste z horniny tr.1-4, do 100 m3, príplatok k cene za každých ďalšich a začatých 1000 m</t>
  </si>
  <si>
    <t>1720512092</t>
  </si>
  <si>
    <t>80,4*2 'Prepočítané koeficientom množstva</t>
  </si>
  <si>
    <t>167101101.S</t>
  </si>
  <si>
    <t>Nakladanie neuľahnutého výkopku z hornín tr.1-4 do 100 m3</t>
  </si>
  <si>
    <t>670840913</t>
  </si>
  <si>
    <t>171201201.S</t>
  </si>
  <si>
    <t>Uloženie sypaniny na skládky do 100 m3</t>
  </si>
  <si>
    <t>1633899019</t>
  </si>
  <si>
    <t>-980137905</t>
  </si>
  <si>
    <t>80,4*1,8 'Prepočítané koeficientom množstva</t>
  </si>
  <si>
    <t>174101001.S</t>
  </si>
  <si>
    <t>Zásyp sypaninou so zhutnením jám, šachiet, rýh, zárezov alebo okolo objektov do 100 m3</t>
  </si>
  <si>
    <t>-391388391</t>
  </si>
  <si>
    <t>583410004300.S</t>
  </si>
  <si>
    <t>Štrkodrva frakcia 0-32 mm</t>
  </si>
  <si>
    <t>-1300169788</t>
  </si>
  <si>
    <t>1,8*1,8 'Prepočítané koeficientom množstva</t>
  </si>
  <si>
    <t>Trativody z flexodrenážnych rúr DN 125</t>
  </si>
  <si>
    <t>-804810712</t>
  </si>
  <si>
    <t>451541118.S</t>
  </si>
  <si>
    <t>Vsakovacia priekopa - štrkodrva fr.32-120mm - šxv 500x600mm, dl.256m</t>
  </si>
  <si>
    <t>282237496</t>
  </si>
  <si>
    <t>1702673513</t>
  </si>
  <si>
    <t>"drenáž"     30,6</t>
  </si>
  <si>
    <t>"potrubie PVC"     1,4</t>
  </si>
  <si>
    <t>871326026.S</t>
  </si>
  <si>
    <t>Montáž kanalizačného PVC potrubia hladkého DN 160 - napojenie  nových uličných vpustí</t>
  </si>
  <si>
    <t>-1415019119</t>
  </si>
  <si>
    <t>286120006800.S</t>
  </si>
  <si>
    <t>Rúra PVC hladký, kanalizačný,gravitačný systém Dxr 160x4,7 mm, dĺ. 5 m</t>
  </si>
  <si>
    <t>-1192177204</t>
  </si>
  <si>
    <t>-1672974168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</si>
</sst>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3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167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167" fontId="34" fillId="3" borderId="22" xfId="0" applyNumberFormat="1" applyFont="1" applyFill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8"/>
  <sheetViews>
    <sheetView showGridLines="0" workbookViewId="0"/>
  </sheetViews>
  <sheetFormatPr defaultRowHeight="10"/>
  <cols>
    <col min="1" max="1" width="8.33203125" style="1" customWidth="1"/>
    <col min="2" max="2" width="1.6640625" style="1" customWidth="1"/>
    <col min="3" max="3" width="4.10937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4414062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44140625" style="1" customWidth="1"/>
    <col min="42" max="42" width="4.109375" style="1" customWidth="1"/>
    <col min="43" max="43" width="15.6640625" style="1" hidden="1" customWidth="1"/>
    <col min="44" max="44" width="13.6640625" style="1" customWidth="1"/>
    <col min="45" max="47" width="25.7773437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09375" style="1" hidden="1" customWidth="1"/>
    <col min="54" max="54" width="25" style="1" hidden="1" customWidth="1"/>
    <col min="55" max="55" width="21.6640625" style="1" hidden="1" customWidth="1"/>
    <col min="56" max="56" width="19.109375" style="1" hidden="1" customWidth="1"/>
    <col min="57" max="57" width="66.44140625" style="1" customWidth="1"/>
    <col min="71" max="91" width="9.33203125" style="1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s="1" customFormat="1" ht="37" customHeight="1">
      <c r="AR2" s="190" t="s">
        <v>5</v>
      </c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S2" s="16" t="s">
        <v>6</v>
      </c>
      <c r="BT2" s="16" t="s">
        <v>7</v>
      </c>
    </row>
    <row r="3" spans="1:74" s="1" customFormat="1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s="1" customFormat="1" ht="25" customHeight="1">
      <c r="B4" s="19"/>
      <c r="D4" s="20" t="s">
        <v>8</v>
      </c>
      <c r="AR4" s="19"/>
      <c r="AS4" s="21" t="s">
        <v>9</v>
      </c>
      <c r="BE4" s="22" t="s">
        <v>10</v>
      </c>
      <c r="BS4" s="16" t="s">
        <v>6</v>
      </c>
    </row>
    <row r="5" spans="1:74" s="1" customFormat="1" ht="12" customHeight="1">
      <c r="B5" s="19"/>
      <c r="D5" s="23" t="s">
        <v>11</v>
      </c>
      <c r="K5" s="221" t="s">
        <v>12</v>
      </c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R5" s="19"/>
      <c r="BE5" s="218" t="s">
        <v>13</v>
      </c>
      <c r="BS5" s="16" t="s">
        <v>6</v>
      </c>
    </row>
    <row r="6" spans="1:74" s="1" customFormat="1" ht="37" customHeight="1">
      <c r="B6" s="19"/>
      <c r="D6" s="25" t="s">
        <v>14</v>
      </c>
      <c r="K6" s="222" t="s">
        <v>15</v>
      </c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R6" s="19"/>
      <c r="BE6" s="219"/>
      <c r="BS6" s="16" t="s">
        <v>6</v>
      </c>
    </row>
    <row r="7" spans="1:74" s="1" customFormat="1" ht="12" customHeight="1">
      <c r="B7" s="19"/>
      <c r="D7" s="26" t="s">
        <v>16</v>
      </c>
      <c r="K7" s="24" t="s">
        <v>1</v>
      </c>
      <c r="AK7" s="26" t="s">
        <v>17</v>
      </c>
      <c r="AN7" s="24" t="s">
        <v>1</v>
      </c>
      <c r="AR7" s="19"/>
      <c r="BE7" s="219"/>
      <c r="BS7" s="16" t="s">
        <v>6</v>
      </c>
    </row>
    <row r="8" spans="1:74" s="1" customFormat="1" ht="12" customHeight="1">
      <c r="B8" s="19"/>
      <c r="D8" s="26" t="s">
        <v>18</v>
      </c>
      <c r="K8" s="24" t="s">
        <v>19</v>
      </c>
      <c r="AK8" s="26" t="s">
        <v>20</v>
      </c>
      <c r="AN8" s="27" t="s">
        <v>21</v>
      </c>
      <c r="AR8" s="19"/>
      <c r="BE8" s="219"/>
      <c r="BS8" s="16" t="s">
        <v>6</v>
      </c>
    </row>
    <row r="9" spans="1:74" s="1" customFormat="1" ht="14.4" customHeight="1">
      <c r="B9" s="19"/>
      <c r="AR9" s="19"/>
      <c r="BE9" s="219"/>
      <c r="BS9" s="16" t="s">
        <v>6</v>
      </c>
    </row>
    <row r="10" spans="1:74" s="1" customFormat="1" ht="12" customHeight="1">
      <c r="B10" s="19"/>
      <c r="D10" s="26" t="s">
        <v>22</v>
      </c>
      <c r="AK10" s="26" t="s">
        <v>23</v>
      </c>
      <c r="AN10" s="24" t="s">
        <v>1</v>
      </c>
      <c r="AR10" s="19"/>
      <c r="BE10" s="219"/>
      <c r="BS10" s="16" t="s">
        <v>6</v>
      </c>
    </row>
    <row r="11" spans="1:74" s="1" customFormat="1" ht="18.5" customHeight="1">
      <c r="B11" s="19"/>
      <c r="E11" s="24" t="s">
        <v>24</v>
      </c>
      <c r="AK11" s="26" t="s">
        <v>25</v>
      </c>
      <c r="AN11" s="24" t="s">
        <v>1</v>
      </c>
      <c r="AR11" s="19"/>
      <c r="BE11" s="219"/>
      <c r="BS11" s="16" t="s">
        <v>6</v>
      </c>
    </row>
    <row r="12" spans="1:74" s="1" customFormat="1" ht="7" customHeight="1">
      <c r="B12" s="19"/>
      <c r="AR12" s="19"/>
      <c r="BE12" s="219"/>
      <c r="BS12" s="16" t="s">
        <v>6</v>
      </c>
    </row>
    <row r="13" spans="1:74" s="1" customFormat="1" ht="12" customHeight="1">
      <c r="B13" s="19"/>
      <c r="D13" s="26" t="s">
        <v>26</v>
      </c>
      <c r="AK13" s="26" t="s">
        <v>23</v>
      </c>
      <c r="AN13" s="28" t="s">
        <v>27</v>
      </c>
      <c r="AR13" s="19"/>
      <c r="BE13" s="219"/>
      <c r="BS13" s="16" t="s">
        <v>6</v>
      </c>
    </row>
    <row r="14" spans="1:74" ht="12.5">
      <c r="B14" s="19"/>
      <c r="E14" s="223" t="s">
        <v>27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6" t="s">
        <v>25</v>
      </c>
      <c r="AN14" s="28" t="s">
        <v>27</v>
      </c>
      <c r="AR14" s="19"/>
      <c r="BE14" s="219"/>
      <c r="BS14" s="16" t="s">
        <v>6</v>
      </c>
    </row>
    <row r="15" spans="1:74" s="1" customFormat="1" ht="7" customHeight="1">
      <c r="B15" s="19"/>
      <c r="AR15" s="19"/>
      <c r="BE15" s="219"/>
      <c r="BS15" s="16" t="s">
        <v>3</v>
      </c>
    </row>
    <row r="16" spans="1:74" s="1" customFormat="1" ht="12" customHeight="1">
      <c r="B16" s="19"/>
      <c r="D16" s="26" t="s">
        <v>28</v>
      </c>
      <c r="AK16" s="26" t="s">
        <v>23</v>
      </c>
      <c r="AN16" s="24" t="s">
        <v>1</v>
      </c>
      <c r="AR16" s="19"/>
      <c r="BE16" s="219"/>
      <c r="BS16" s="16" t="s">
        <v>3</v>
      </c>
    </row>
    <row r="17" spans="1:71" s="1" customFormat="1" ht="18.5" customHeight="1">
      <c r="B17" s="19"/>
      <c r="E17" s="24" t="s">
        <v>29</v>
      </c>
      <c r="AK17" s="26" t="s">
        <v>25</v>
      </c>
      <c r="AN17" s="24" t="s">
        <v>1</v>
      </c>
      <c r="AR17" s="19"/>
      <c r="BE17" s="219"/>
      <c r="BS17" s="16" t="s">
        <v>30</v>
      </c>
    </row>
    <row r="18" spans="1:71" s="1" customFormat="1" ht="7" customHeight="1">
      <c r="B18" s="19"/>
      <c r="AR18" s="19"/>
      <c r="BE18" s="219"/>
      <c r="BS18" s="16" t="s">
        <v>31</v>
      </c>
    </row>
    <row r="19" spans="1:71" s="1" customFormat="1" ht="12" customHeight="1">
      <c r="B19" s="19"/>
      <c r="D19" s="26" t="s">
        <v>32</v>
      </c>
      <c r="AK19" s="26" t="s">
        <v>23</v>
      </c>
      <c r="AN19" s="24" t="s">
        <v>1</v>
      </c>
      <c r="AR19" s="19"/>
      <c r="BE19" s="219"/>
      <c r="BS19" s="16" t="s">
        <v>31</v>
      </c>
    </row>
    <row r="20" spans="1:71" s="1" customFormat="1" ht="18.5" customHeight="1">
      <c r="B20" s="19"/>
      <c r="E20" s="24" t="s">
        <v>33</v>
      </c>
      <c r="AK20" s="26" t="s">
        <v>25</v>
      </c>
      <c r="AN20" s="24" t="s">
        <v>1</v>
      </c>
      <c r="AR20" s="19"/>
      <c r="BE20" s="219"/>
      <c r="BS20" s="16" t="s">
        <v>30</v>
      </c>
    </row>
    <row r="21" spans="1:71" s="1" customFormat="1" ht="7" customHeight="1">
      <c r="B21" s="19"/>
      <c r="AR21" s="19"/>
      <c r="BE21" s="219"/>
    </row>
    <row r="22" spans="1:71" s="1" customFormat="1" ht="12" customHeight="1">
      <c r="B22" s="19"/>
      <c r="D22" s="26" t="s">
        <v>34</v>
      </c>
      <c r="AR22" s="19"/>
      <c r="BE22" s="219"/>
    </row>
    <row r="23" spans="1:71" s="1" customFormat="1" ht="16.5" customHeight="1">
      <c r="B23" s="19"/>
      <c r="E23" s="225" t="s">
        <v>1</v>
      </c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R23" s="19"/>
      <c r="BE23" s="219"/>
    </row>
    <row r="24" spans="1:71" s="1" customFormat="1" ht="7" customHeight="1">
      <c r="B24" s="19"/>
      <c r="AR24" s="19"/>
      <c r="BE24" s="219"/>
    </row>
    <row r="25" spans="1:71" s="1" customFormat="1" ht="7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19"/>
    </row>
    <row r="26" spans="1:71" s="2" customFormat="1" ht="25.9" customHeight="1">
      <c r="A26" s="31"/>
      <c r="B26" s="32"/>
      <c r="C26" s="31"/>
      <c r="D26" s="33" t="s">
        <v>35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26">
        <f>ROUND(AG94,2)</f>
        <v>0</v>
      </c>
      <c r="AL26" s="227"/>
      <c r="AM26" s="227"/>
      <c r="AN26" s="227"/>
      <c r="AO26" s="227"/>
      <c r="AP26" s="31"/>
      <c r="AQ26" s="31"/>
      <c r="AR26" s="32"/>
      <c r="BE26" s="219"/>
    </row>
    <row r="27" spans="1:71" s="2" customFormat="1" ht="7" customHeight="1">
      <c r="A27" s="31"/>
      <c r="B27" s="32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2"/>
      <c r="BE27" s="219"/>
    </row>
    <row r="28" spans="1:71" s="2" customFormat="1" ht="12.5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228" t="s">
        <v>36</v>
      </c>
      <c r="M28" s="228"/>
      <c r="N28" s="228"/>
      <c r="O28" s="228"/>
      <c r="P28" s="228"/>
      <c r="Q28" s="31"/>
      <c r="R28" s="31"/>
      <c r="S28" s="31"/>
      <c r="T28" s="31"/>
      <c r="U28" s="31"/>
      <c r="V28" s="31"/>
      <c r="W28" s="228" t="s">
        <v>37</v>
      </c>
      <c r="X28" s="228"/>
      <c r="Y28" s="228"/>
      <c r="Z28" s="228"/>
      <c r="AA28" s="228"/>
      <c r="AB28" s="228"/>
      <c r="AC28" s="228"/>
      <c r="AD28" s="228"/>
      <c r="AE28" s="228"/>
      <c r="AF28" s="31"/>
      <c r="AG28" s="31"/>
      <c r="AH28" s="31"/>
      <c r="AI28" s="31"/>
      <c r="AJ28" s="31"/>
      <c r="AK28" s="228" t="s">
        <v>38</v>
      </c>
      <c r="AL28" s="228"/>
      <c r="AM28" s="228"/>
      <c r="AN28" s="228"/>
      <c r="AO28" s="228"/>
      <c r="AP28" s="31"/>
      <c r="AQ28" s="31"/>
      <c r="AR28" s="32"/>
      <c r="BE28" s="219"/>
    </row>
    <row r="29" spans="1:71" s="3" customFormat="1" ht="14.4" customHeight="1">
      <c r="B29" s="36"/>
      <c r="D29" s="26" t="s">
        <v>39</v>
      </c>
      <c r="F29" s="26" t="s">
        <v>40</v>
      </c>
      <c r="L29" s="213">
        <v>0.2</v>
      </c>
      <c r="M29" s="212"/>
      <c r="N29" s="212"/>
      <c r="O29" s="212"/>
      <c r="P29" s="212"/>
      <c r="W29" s="211">
        <f>ROUND(AZ94, 2)</f>
        <v>0</v>
      </c>
      <c r="X29" s="212"/>
      <c r="Y29" s="212"/>
      <c r="Z29" s="212"/>
      <c r="AA29" s="212"/>
      <c r="AB29" s="212"/>
      <c r="AC29" s="212"/>
      <c r="AD29" s="212"/>
      <c r="AE29" s="212"/>
      <c r="AK29" s="211">
        <f>ROUND(AV94, 2)</f>
        <v>0</v>
      </c>
      <c r="AL29" s="212"/>
      <c r="AM29" s="212"/>
      <c r="AN29" s="212"/>
      <c r="AO29" s="212"/>
      <c r="AR29" s="36"/>
      <c r="BE29" s="220"/>
    </row>
    <row r="30" spans="1:71" s="3" customFormat="1" ht="14.4" customHeight="1">
      <c r="B30" s="36"/>
      <c r="F30" s="26" t="s">
        <v>41</v>
      </c>
      <c r="L30" s="213">
        <v>0.2</v>
      </c>
      <c r="M30" s="212"/>
      <c r="N30" s="212"/>
      <c r="O30" s="212"/>
      <c r="P30" s="212"/>
      <c r="W30" s="211">
        <f>ROUND(BA94, 2)</f>
        <v>0</v>
      </c>
      <c r="X30" s="212"/>
      <c r="Y30" s="212"/>
      <c r="Z30" s="212"/>
      <c r="AA30" s="212"/>
      <c r="AB30" s="212"/>
      <c r="AC30" s="212"/>
      <c r="AD30" s="212"/>
      <c r="AE30" s="212"/>
      <c r="AK30" s="211">
        <f>ROUND(AW94, 2)</f>
        <v>0</v>
      </c>
      <c r="AL30" s="212"/>
      <c r="AM30" s="212"/>
      <c r="AN30" s="212"/>
      <c r="AO30" s="212"/>
      <c r="AR30" s="36"/>
      <c r="BE30" s="220"/>
    </row>
    <row r="31" spans="1:71" s="3" customFormat="1" ht="14.4" hidden="1" customHeight="1">
      <c r="B31" s="36"/>
      <c r="F31" s="26" t="s">
        <v>42</v>
      </c>
      <c r="L31" s="213">
        <v>0.2</v>
      </c>
      <c r="M31" s="212"/>
      <c r="N31" s="212"/>
      <c r="O31" s="212"/>
      <c r="P31" s="212"/>
      <c r="W31" s="211">
        <f>ROUND(BB94, 2)</f>
        <v>0</v>
      </c>
      <c r="X31" s="212"/>
      <c r="Y31" s="212"/>
      <c r="Z31" s="212"/>
      <c r="AA31" s="212"/>
      <c r="AB31" s="212"/>
      <c r="AC31" s="212"/>
      <c r="AD31" s="212"/>
      <c r="AE31" s="212"/>
      <c r="AK31" s="211">
        <v>0</v>
      </c>
      <c r="AL31" s="212"/>
      <c r="AM31" s="212"/>
      <c r="AN31" s="212"/>
      <c r="AO31" s="212"/>
      <c r="AR31" s="36"/>
      <c r="BE31" s="220"/>
    </row>
    <row r="32" spans="1:71" s="3" customFormat="1" ht="14.4" hidden="1" customHeight="1">
      <c r="B32" s="36"/>
      <c r="F32" s="26" t="s">
        <v>43</v>
      </c>
      <c r="L32" s="213">
        <v>0.2</v>
      </c>
      <c r="M32" s="212"/>
      <c r="N32" s="212"/>
      <c r="O32" s="212"/>
      <c r="P32" s="212"/>
      <c r="W32" s="211">
        <f>ROUND(BC94, 2)</f>
        <v>0</v>
      </c>
      <c r="X32" s="212"/>
      <c r="Y32" s="212"/>
      <c r="Z32" s="212"/>
      <c r="AA32" s="212"/>
      <c r="AB32" s="212"/>
      <c r="AC32" s="212"/>
      <c r="AD32" s="212"/>
      <c r="AE32" s="212"/>
      <c r="AK32" s="211">
        <v>0</v>
      </c>
      <c r="AL32" s="212"/>
      <c r="AM32" s="212"/>
      <c r="AN32" s="212"/>
      <c r="AO32" s="212"/>
      <c r="AR32" s="36"/>
      <c r="BE32" s="220"/>
    </row>
    <row r="33" spans="1:57" s="3" customFormat="1" ht="14.4" hidden="1" customHeight="1">
      <c r="B33" s="36"/>
      <c r="F33" s="26" t="s">
        <v>44</v>
      </c>
      <c r="L33" s="213">
        <v>0</v>
      </c>
      <c r="M33" s="212"/>
      <c r="N33" s="212"/>
      <c r="O33" s="212"/>
      <c r="P33" s="212"/>
      <c r="W33" s="211">
        <f>ROUND(BD94, 2)</f>
        <v>0</v>
      </c>
      <c r="X33" s="212"/>
      <c r="Y33" s="212"/>
      <c r="Z33" s="212"/>
      <c r="AA33" s="212"/>
      <c r="AB33" s="212"/>
      <c r="AC33" s="212"/>
      <c r="AD33" s="212"/>
      <c r="AE33" s="212"/>
      <c r="AK33" s="211">
        <v>0</v>
      </c>
      <c r="AL33" s="212"/>
      <c r="AM33" s="212"/>
      <c r="AN33" s="212"/>
      <c r="AO33" s="212"/>
      <c r="AR33" s="36"/>
      <c r="BE33" s="220"/>
    </row>
    <row r="34" spans="1:57" s="2" customFormat="1" ht="7" customHeight="1">
      <c r="A34" s="31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2"/>
      <c r="BE34" s="219"/>
    </row>
    <row r="35" spans="1:57" s="2" customFormat="1" ht="25.9" customHeight="1">
      <c r="A35" s="31"/>
      <c r="B35" s="32"/>
      <c r="C35" s="37"/>
      <c r="D35" s="38" t="s">
        <v>45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46</v>
      </c>
      <c r="U35" s="39"/>
      <c r="V35" s="39"/>
      <c r="W35" s="39"/>
      <c r="X35" s="214" t="s">
        <v>47</v>
      </c>
      <c r="Y35" s="215"/>
      <c r="Z35" s="215"/>
      <c r="AA35" s="215"/>
      <c r="AB35" s="215"/>
      <c r="AC35" s="39"/>
      <c r="AD35" s="39"/>
      <c r="AE35" s="39"/>
      <c r="AF35" s="39"/>
      <c r="AG35" s="39"/>
      <c r="AH35" s="39"/>
      <c r="AI35" s="39"/>
      <c r="AJ35" s="39"/>
      <c r="AK35" s="216">
        <f>SUM(AK26:AK33)</f>
        <v>0</v>
      </c>
      <c r="AL35" s="215"/>
      <c r="AM35" s="215"/>
      <c r="AN35" s="215"/>
      <c r="AO35" s="217"/>
      <c r="AP35" s="37"/>
      <c r="AQ35" s="37"/>
      <c r="AR35" s="32"/>
      <c r="BE35" s="31"/>
    </row>
    <row r="36" spans="1:57" s="2" customFormat="1" ht="7" customHeight="1">
      <c r="A36" s="31"/>
      <c r="B36" s="32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2"/>
      <c r="BE36" s="31"/>
    </row>
    <row r="37" spans="1:57" s="2" customFormat="1" ht="14.4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2"/>
      <c r="BE37" s="31"/>
    </row>
    <row r="38" spans="1:57" s="1" customFormat="1" ht="14.4" customHeight="1">
      <c r="B38" s="19"/>
      <c r="AR38" s="19"/>
    </row>
    <row r="39" spans="1:57" s="1" customFormat="1" ht="14.4" customHeight="1">
      <c r="B39" s="19"/>
      <c r="AR39" s="19"/>
    </row>
    <row r="40" spans="1:57" s="1" customFormat="1" ht="14.4" customHeight="1">
      <c r="B40" s="19"/>
      <c r="AR40" s="19"/>
    </row>
    <row r="41" spans="1:57" s="1" customFormat="1" ht="14.4" customHeight="1">
      <c r="B41" s="19"/>
      <c r="AR41" s="19"/>
    </row>
    <row r="42" spans="1:57" s="1" customFormat="1" ht="14.4" customHeight="1">
      <c r="B42" s="19"/>
      <c r="AR42" s="19"/>
    </row>
    <row r="43" spans="1:57" s="1" customFormat="1" ht="14.4" customHeight="1">
      <c r="B43" s="19"/>
      <c r="AR43" s="19"/>
    </row>
    <row r="44" spans="1:57" s="1" customFormat="1" ht="14.4" customHeight="1">
      <c r="B44" s="19"/>
      <c r="AR44" s="19"/>
    </row>
    <row r="45" spans="1:57" s="1" customFormat="1" ht="14.4" customHeight="1">
      <c r="B45" s="19"/>
      <c r="AR45" s="19"/>
    </row>
    <row r="46" spans="1:57" s="1" customFormat="1" ht="14.4" customHeight="1">
      <c r="B46" s="19"/>
      <c r="AR46" s="19"/>
    </row>
    <row r="47" spans="1:57" s="1" customFormat="1" ht="14.4" customHeight="1">
      <c r="B47" s="19"/>
      <c r="AR47" s="19"/>
    </row>
    <row r="48" spans="1:57" s="1" customFormat="1" ht="14.4" customHeight="1">
      <c r="B48" s="19"/>
      <c r="AR48" s="19"/>
    </row>
    <row r="49" spans="1:57" s="2" customFormat="1" ht="14.4" customHeight="1">
      <c r="B49" s="41"/>
      <c r="D49" s="42" t="s">
        <v>48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">
        <v>49</v>
      </c>
      <c r="AI49" s="43"/>
      <c r="AJ49" s="43"/>
      <c r="AK49" s="43"/>
      <c r="AL49" s="43"/>
      <c r="AM49" s="43"/>
      <c r="AN49" s="43"/>
      <c r="AO49" s="43"/>
      <c r="AR49" s="41"/>
    </row>
    <row r="50" spans="1:57">
      <c r="B50" s="19"/>
      <c r="AR50" s="19"/>
    </row>
    <row r="51" spans="1:57">
      <c r="B51" s="19"/>
      <c r="AR51" s="19"/>
    </row>
    <row r="52" spans="1:57">
      <c r="B52" s="19"/>
      <c r="AR52" s="19"/>
    </row>
    <row r="53" spans="1:57">
      <c r="B53" s="19"/>
      <c r="AR53" s="19"/>
    </row>
    <row r="54" spans="1:57">
      <c r="B54" s="19"/>
      <c r="AR54" s="19"/>
    </row>
    <row r="55" spans="1:57">
      <c r="B55" s="19"/>
      <c r="AR55" s="19"/>
    </row>
    <row r="56" spans="1:57">
      <c r="B56" s="19"/>
      <c r="AR56" s="19"/>
    </row>
    <row r="57" spans="1:57">
      <c r="B57" s="19"/>
      <c r="AR57" s="19"/>
    </row>
    <row r="58" spans="1:57">
      <c r="B58" s="19"/>
      <c r="AR58" s="19"/>
    </row>
    <row r="59" spans="1:57">
      <c r="B59" s="19"/>
      <c r="AR59" s="19"/>
    </row>
    <row r="60" spans="1:57" s="2" customFormat="1" ht="12.5">
      <c r="A60" s="31"/>
      <c r="B60" s="32"/>
      <c r="C60" s="31"/>
      <c r="D60" s="44" t="s">
        <v>50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4" t="s">
        <v>51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4" t="s">
        <v>50</v>
      </c>
      <c r="AI60" s="34"/>
      <c r="AJ60" s="34"/>
      <c r="AK60" s="34"/>
      <c r="AL60" s="34"/>
      <c r="AM60" s="44" t="s">
        <v>51</v>
      </c>
      <c r="AN60" s="34"/>
      <c r="AO60" s="34"/>
      <c r="AP60" s="31"/>
      <c r="AQ60" s="31"/>
      <c r="AR60" s="32"/>
      <c r="BE60" s="31"/>
    </row>
    <row r="61" spans="1:57">
      <c r="B61" s="19"/>
      <c r="AR61" s="19"/>
    </row>
    <row r="62" spans="1:57">
      <c r="B62" s="19"/>
      <c r="AR62" s="19"/>
    </row>
    <row r="63" spans="1:57">
      <c r="B63" s="19"/>
      <c r="AR63" s="19"/>
    </row>
    <row r="64" spans="1:57" s="2" customFormat="1" ht="13">
      <c r="A64" s="31"/>
      <c r="B64" s="32"/>
      <c r="C64" s="31"/>
      <c r="D64" s="42" t="s">
        <v>52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2" t="s">
        <v>53</v>
      </c>
      <c r="AI64" s="45"/>
      <c r="AJ64" s="45"/>
      <c r="AK64" s="45"/>
      <c r="AL64" s="45"/>
      <c r="AM64" s="45"/>
      <c r="AN64" s="45"/>
      <c r="AO64" s="45"/>
      <c r="AP64" s="31"/>
      <c r="AQ64" s="31"/>
      <c r="AR64" s="32"/>
      <c r="BE64" s="31"/>
    </row>
    <row r="65" spans="1:57">
      <c r="B65" s="19"/>
      <c r="AR65" s="19"/>
    </row>
    <row r="66" spans="1:57">
      <c r="B66" s="19"/>
      <c r="AR66" s="19"/>
    </row>
    <row r="67" spans="1:57">
      <c r="B67" s="19"/>
      <c r="AR67" s="19"/>
    </row>
    <row r="68" spans="1:57">
      <c r="B68" s="19"/>
      <c r="AR68" s="19"/>
    </row>
    <row r="69" spans="1:57">
      <c r="B69" s="19"/>
      <c r="AR69" s="19"/>
    </row>
    <row r="70" spans="1:57">
      <c r="B70" s="19"/>
      <c r="AR70" s="19"/>
    </row>
    <row r="71" spans="1:57">
      <c r="B71" s="19"/>
      <c r="AR71" s="19"/>
    </row>
    <row r="72" spans="1:57">
      <c r="B72" s="19"/>
      <c r="AR72" s="19"/>
    </row>
    <row r="73" spans="1:57">
      <c r="B73" s="19"/>
      <c r="AR73" s="19"/>
    </row>
    <row r="74" spans="1:57">
      <c r="B74" s="19"/>
      <c r="AR74" s="19"/>
    </row>
    <row r="75" spans="1:57" s="2" customFormat="1" ht="12.5">
      <c r="A75" s="31"/>
      <c r="B75" s="32"/>
      <c r="C75" s="31"/>
      <c r="D75" s="44" t="s">
        <v>50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4" t="s">
        <v>51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4" t="s">
        <v>50</v>
      </c>
      <c r="AI75" s="34"/>
      <c r="AJ75" s="34"/>
      <c r="AK75" s="34"/>
      <c r="AL75" s="34"/>
      <c r="AM75" s="44" t="s">
        <v>51</v>
      </c>
      <c r="AN75" s="34"/>
      <c r="AO75" s="34"/>
      <c r="AP75" s="31"/>
      <c r="AQ75" s="31"/>
      <c r="AR75" s="32"/>
      <c r="BE75" s="31"/>
    </row>
    <row r="76" spans="1:57" s="2" customFormat="1">
      <c r="A76" s="31"/>
      <c r="B76" s="32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2"/>
      <c r="BE76" s="31"/>
    </row>
    <row r="77" spans="1:57" s="2" customFormat="1" ht="7" customHeight="1">
      <c r="A77" s="31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32"/>
      <c r="BE77" s="31"/>
    </row>
    <row r="81" spans="1:91" s="2" customFormat="1" ht="7" customHeight="1">
      <c r="A81" s="31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32"/>
      <c r="BE81" s="31"/>
    </row>
    <row r="82" spans="1:91" s="2" customFormat="1" ht="25" customHeight="1">
      <c r="A82" s="31"/>
      <c r="B82" s="32"/>
      <c r="C82" s="20" t="s">
        <v>54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2"/>
      <c r="BE82" s="31"/>
    </row>
    <row r="83" spans="1:91" s="2" customFormat="1" ht="7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2"/>
      <c r="BE83" s="31"/>
    </row>
    <row r="84" spans="1:91" s="4" customFormat="1" ht="12" customHeight="1">
      <c r="B84" s="50"/>
      <c r="C84" s="26" t="s">
        <v>11</v>
      </c>
      <c r="L84" s="4" t="str">
        <f>K5</f>
        <v>21039</v>
      </c>
      <c r="AR84" s="50"/>
    </row>
    <row r="85" spans="1:91" s="5" customFormat="1" ht="37" customHeight="1">
      <c r="B85" s="51"/>
      <c r="C85" s="52" t="s">
        <v>14</v>
      </c>
      <c r="L85" s="202" t="str">
        <f>K6</f>
        <v>Moldava nad Bodvou  -  Rekonštrukcia vozovky na ulici Záhradná</v>
      </c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03"/>
      <c r="AC85" s="203"/>
      <c r="AD85" s="203"/>
      <c r="AE85" s="203"/>
      <c r="AF85" s="203"/>
      <c r="AG85" s="203"/>
      <c r="AH85" s="203"/>
      <c r="AI85" s="203"/>
      <c r="AJ85" s="203"/>
      <c r="AK85" s="203"/>
      <c r="AL85" s="203"/>
      <c r="AM85" s="203"/>
      <c r="AN85" s="203"/>
      <c r="AO85" s="203"/>
      <c r="AR85" s="51"/>
    </row>
    <row r="86" spans="1:91" s="2" customFormat="1" ht="7" customHeight="1">
      <c r="A86" s="31"/>
      <c r="B86" s="32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2"/>
      <c r="BE86" s="31"/>
    </row>
    <row r="87" spans="1:91" s="2" customFormat="1" ht="12" customHeight="1">
      <c r="A87" s="31"/>
      <c r="B87" s="32"/>
      <c r="C87" s="26" t="s">
        <v>18</v>
      </c>
      <c r="D87" s="31"/>
      <c r="E87" s="31"/>
      <c r="F87" s="31"/>
      <c r="G87" s="31"/>
      <c r="H87" s="31"/>
      <c r="I87" s="31"/>
      <c r="J87" s="31"/>
      <c r="K87" s="31"/>
      <c r="L87" s="53" t="str">
        <f>IF(K8="","",K8)</f>
        <v>Moldava nad Bodvou</v>
      </c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26" t="s">
        <v>20</v>
      </c>
      <c r="AJ87" s="31"/>
      <c r="AK87" s="31"/>
      <c r="AL87" s="31"/>
      <c r="AM87" s="204" t="str">
        <f>IF(AN8= "","",AN8)</f>
        <v>14. 4. 2021</v>
      </c>
      <c r="AN87" s="204"/>
      <c r="AO87" s="31"/>
      <c r="AP87" s="31"/>
      <c r="AQ87" s="31"/>
      <c r="AR87" s="32"/>
      <c r="BE87" s="31"/>
    </row>
    <row r="88" spans="1:91" s="2" customFormat="1" ht="7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2"/>
      <c r="BE88" s="31"/>
    </row>
    <row r="89" spans="1:91" s="2" customFormat="1" ht="25.65" customHeight="1">
      <c r="A89" s="31"/>
      <c r="B89" s="32"/>
      <c r="C89" s="26" t="s">
        <v>22</v>
      </c>
      <c r="D89" s="31"/>
      <c r="E89" s="31"/>
      <c r="F89" s="31"/>
      <c r="G89" s="31"/>
      <c r="H89" s="31"/>
      <c r="I89" s="31"/>
      <c r="J89" s="31"/>
      <c r="K89" s="31"/>
      <c r="L89" s="4" t="str">
        <f>IF(E11= "","",E11)</f>
        <v>Mesto Moldava nad Bodvou</v>
      </c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26" t="s">
        <v>28</v>
      </c>
      <c r="AJ89" s="31"/>
      <c r="AK89" s="31"/>
      <c r="AL89" s="31"/>
      <c r="AM89" s="205" t="str">
        <f>IF(E17="","",E17)</f>
        <v>DATA-INTOP, Ing.Miroslav Dílsky</v>
      </c>
      <c r="AN89" s="206"/>
      <c r="AO89" s="206"/>
      <c r="AP89" s="206"/>
      <c r="AQ89" s="31"/>
      <c r="AR89" s="32"/>
      <c r="AS89" s="207" t="s">
        <v>55</v>
      </c>
      <c r="AT89" s="208"/>
      <c r="AU89" s="55"/>
      <c r="AV89" s="55"/>
      <c r="AW89" s="55"/>
      <c r="AX89" s="55"/>
      <c r="AY89" s="55"/>
      <c r="AZ89" s="55"/>
      <c r="BA89" s="55"/>
      <c r="BB89" s="55"/>
      <c r="BC89" s="55"/>
      <c r="BD89" s="56"/>
      <c r="BE89" s="31"/>
    </row>
    <row r="90" spans="1:91" s="2" customFormat="1" ht="15.15" customHeight="1">
      <c r="A90" s="31"/>
      <c r="B90" s="32"/>
      <c r="C90" s="26" t="s">
        <v>26</v>
      </c>
      <c r="D90" s="31"/>
      <c r="E90" s="31"/>
      <c r="F90" s="31"/>
      <c r="G90" s="31"/>
      <c r="H90" s="31"/>
      <c r="I90" s="31"/>
      <c r="J90" s="31"/>
      <c r="K90" s="31"/>
      <c r="L90" s="4" t="str">
        <f>IF(E14= "Vyplň údaj","",E14)</f>
        <v/>
      </c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26" t="s">
        <v>32</v>
      </c>
      <c r="AJ90" s="31"/>
      <c r="AK90" s="31"/>
      <c r="AL90" s="31"/>
      <c r="AM90" s="205" t="str">
        <f>IF(E20="","",E20)</f>
        <v xml:space="preserve"> </v>
      </c>
      <c r="AN90" s="206"/>
      <c r="AO90" s="206"/>
      <c r="AP90" s="206"/>
      <c r="AQ90" s="31"/>
      <c r="AR90" s="32"/>
      <c r="AS90" s="209"/>
      <c r="AT90" s="210"/>
      <c r="AU90" s="57"/>
      <c r="AV90" s="57"/>
      <c r="AW90" s="57"/>
      <c r="AX90" s="57"/>
      <c r="AY90" s="57"/>
      <c r="AZ90" s="57"/>
      <c r="BA90" s="57"/>
      <c r="BB90" s="57"/>
      <c r="BC90" s="57"/>
      <c r="BD90" s="58"/>
      <c r="BE90" s="31"/>
    </row>
    <row r="91" spans="1:91" s="2" customFormat="1" ht="10.75" customHeight="1">
      <c r="A91" s="31"/>
      <c r="B91" s="32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2"/>
      <c r="AS91" s="209"/>
      <c r="AT91" s="210"/>
      <c r="AU91" s="57"/>
      <c r="AV91" s="57"/>
      <c r="AW91" s="57"/>
      <c r="AX91" s="57"/>
      <c r="AY91" s="57"/>
      <c r="AZ91" s="57"/>
      <c r="BA91" s="57"/>
      <c r="BB91" s="57"/>
      <c r="BC91" s="57"/>
      <c r="BD91" s="58"/>
      <c r="BE91" s="31"/>
    </row>
    <row r="92" spans="1:91" s="2" customFormat="1" ht="29.25" customHeight="1">
      <c r="A92" s="31"/>
      <c r="B92" s="32"/>
      <c r="C92" s="197" t="s">
        <v>56</v>
      </c>
      <c r="D92" s="198"/>
      <c r="E92" s="198"/>
      <c r="F92" s="198"/>
      <c r="G92" s="198"/>
      <c r="H92" s="59"/>
      <c r="I92" s="199" t="s">
        <v>57</v>
      </c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8"/>
      <c r="V92" s="198"/>
      <c r="W92" s="198"/>
      <c r="X92" s="198"/>
      <c r="Y92" s="198"/>
      <c r="Z92" s="198"/>
      <c r="AA92" s="198"/>
      <c r="AB92" s="198"/>
      <c r="AC92" s="198"/>
      <c r="AD92" s="198"/>
      <c r="AE92" s="198"/>
      <c r="AF92" s="198"/>
      <c r="AG92" s="200" t="s">
        <v>58</v>
      </c>
      <c r="AH92" s="198"/>
      <c r="AI92" s="198"/>
      <c r="AJ92" s="198"/>
      <c r="AK92" s="198"/>
      <c r="AL92" s="198"/>
      <c r="AM92" s="198"/>
      <c r="AN92" s="199" t="s">
        <v>59</v>
      </c>
      <c r="AO92" s="198"/>
      <c r="AP92" s="201"/>
      <c r="AQ92" s="60" t="s">
        <v>60</v>
      </c>
      <c r="AR92" s="32"/>
      <c r="AS92" s="61" t="s">
        <v>61</v>
      </c>
      <c r="AT92" s="62" t="s">
        <v>62</v>
      </c>
      <c r="AU92" s="62" t="s">
        <v>63</v>
      </c>
      <c r="AV92" s="62" t="s">
        <v>64</v>
      </c>
      <c r="AW92" s="62" t="s">
        <v>65</v>
      </c>
      <c r="AX92" s="62" t="s">
        <v>66</v>
      </c>
      <c r="AY92" s="62" t="s">
        <v>67</v>
      </c>
      <c r="AZ92" s="62" t="s">
        <v>68</v>
      </c>
      <c r="BA92" s="62" t="s">
        <v>69</v>
      </c>
      <c r="BB92" s="62" t="s">
        <v>70</v>
      </c>
      <c r="BC92" s="62" t="s">
        <v>71</v>
      </c>
      <c r="BD92" s="63" t="s">
        <v>72</v>
      </c>
      <c r="BE92" s="31"/>
    </row>
    <row r="93" spans="1:91" s="2" customFormat="1" ht="10.75" customHeight="1">
      <c r="A93" s="31"/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2"/>
      <c r="AS93" s="64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6"/>
      <c r="BE93" s="31"/>
    </row>
    <row r="94" spans="1:91" s="6" customFormat="1" ht="32.4" customHeight="1">
      <c r="B94" s="67"/>
      <c r="C94" s="68" t="s">
        <v>73</v>
      </c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195">
        <f>ROUND(SUM(AG95:AG96),2)</f>
        <v>0</v>
      </c>
      <c r="AH94" s="195"/>
      <c r="AI94" s="195"/>
      <c r="AJ94" s="195"/>
      <c r="AK94" s="195"/>
      <c r="AL94" s="195"/>
      <c r="AM94" s="195"/>
      <c r="AN94" s="196">
        <f>SUM(AG94,AT94)</f>
        <v>0</v>
      </c>
      <c r="AO94" s="196"/>
      <c r="AP94" s="196"/>
      <c r="AQ94" s="71" t="s">
        <v>1</v>
      </c>
      <c r="AR94" s="67"/>
      <c r="AS94" s="72">
        <f>ROUND(SUM(AS95:AS96),2)</f>
        <v>0</v>
      </c>
      <c r="AT94" s="73">
        <f>ROUND(SUM(AV94:AW94),2)</f>
        <v>0</v>
      </c>
      <c r="AU94" s="74">
        <f>ROUND(SUM(AU95:AU96),5)</f>
        <v>0</v>
      </c>
      <c r="AV94" s="73">
        <f>ROUND(AZ94*L29,2)</f>
        <v>0</v>
      </c>
      <c r="AW94" s="73">
        <f>ROUND(BA94*L30,2)</f>
        <v>0</v>
      </c>
      <c r="AX94" s="73">
        <f>ROUND(BB94*L29,2)</f>
        <v>0</v>
      </c>
      <c r="AY94" s="73">
        <f>ROUND(BC94*L30,2)</f>
        <v>0</v>
      </c>
      <c r="AZ94" s="73">
        <f>ROUND(SUM(AZ95:AZ96),2)</f>
        <v>0</v>
      </c>
      <c r="BA94" s="73">
        <f>ROUND(SUM(BA95:BA96),2)</f>
        <v>0</v>
      </c>
      <c r="BB94" s="73">
        <f>ROUND(SUM(BB95:BB96),2)</f>
        <v>0</v>
      </c>
      <c r="BC94" s="73">
        <f>ROUND(SUM(BC95:BC96),2)</f>
        <v>0</v>
      </c>
      <c r="BD94" s="75">
        <f>ROUND(SUM(BD95:BD96),2)</f>
        <v>0</v>
      </c>
      <c r="BS94" s="76" t="s">
        <v>74</v>
      </c>
      <c r="BT94" s="76" t="s">
        <v>75</v>
      </c>
      <c r="BU94" s="77" t="s">
        <v>76</v>
      </c>
      <c r="BV94" s="76" t="s">
        <v>77</v>
      </c>
      <c r="BW94" s="76" t="s">
        <v>4</v>
      </c>
      <c r="BX94" s="76" t="s">
        <v>78</v>
      </c>
      <c r="CL94" s="76" t="s">
        <v>1</v>
      </c>
    </row>
    <row r="95" spans="1:91" s="7" customFormat="1" ht="16.5" customHeight="1">
      <c r="A95" s="78" t="s">
        <v>79</v>
      </c>
      <c r="B95" s="79"/>
      <c r="C95" s="80"/>
      <c r="D95" s="194" t="s">
        <v>80</v>
      </c>
      <c r="E95" s="194"/>
      <c r="F95" s="194"/>
      <c r="G95" s="194"/>
      <c r="H95" s="194"/>
      <c r="I95" s="81"/>
      <c r="J95" s="194" t="s">
        <v>81</v>
      </c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2">
        <f>'001 - Revitalizácia MK'!J30</f>
        <v>0</v>
      </c>
      <c r="AH95" s="193"/>
      <c r="AI95" s="193"/>
      <c r="AJ95" s="193"/>
      <c r="AK95" s="193"/>
      <c r="AL95" s="193"/>
      <c r="AM95" s="193"/>
      <c r="AN95" s="192">
        <f>SUM(AG95,AT95)</f>
        <v>0</v>
      </c>
      <c r="AO95" s="193"/>
      <c r="AP95" s="193"/>
      <c r="AQ95" s="82" t="s">
        <v>82</v>
      </c>
      <c r="AR95" s="79"/>
      <c r="AS95" s="83">
        <v>0</v>
      </c>
      <c r="AT95" s="84">
        <f>ROUND(SUM(AV95:AW95),2)</f>
        <v>0</v>
      </c>
      <c r="AU95" s="85">
        <f>'001 - Revitalizácia MK'!P124</f>
        <v>0</v>
      </c>
      <c r="AV95" s="84">
        <f>'001 - Revitalizácia MK'!J33</f>
        <v>0</v>
      </c>
      <c r="AW95" s="84">
        <f>'001 - Revitalizácia MK'!J34</f>
        <v>0</v>
      </c>
      <c r="AX95" s="84">
        <f>'001 - Revitalizácia MK'!J35</f>
        <v>0</v>
      </c>
      <c r="AY95" s="84">
        <f>'001 - Revitalizácia MK'!J36</f>
        <v>0</v>
      </c>
      <c r="AZ95" s="84">
        <f>'001 - Revitalizácia MK'!F33</f>
        <v>0</v>
      </c>
      <c r="BA95" s="84">
        <f>'001 - Revitalizácia MK'!F34</f>
        <v>0</v>
      </c>
      <c r="BB95" s="84">
        <f>'001 - Revitalizácia MK'!F35</f>
        <v>0</v>
      </c>
      <c r="BC95" s="84">
        <f>'001 - Revitalizácia MK'!F36</f>
        <v>0</v>
      </c>
      <c r="BD95" s="86">
        <f>'001 - Revitalizácia MK'!F37</f>
        <v>0</v>
      </c>
      <c r="BT95" s="87" t="s">
        <v>83</v>
      </c>
      <c r="BV95" s="87" t="s">
        <v>77</v>
      </c>
      <c r="BW95" s="87" t="s">
        <v>84</v>
      </c>
      <c r="BX95" s="87" t="s">
        <v>4</v>
      </c>
      <c r="CL95" s="87" t="s">
        <v>1</v>
      </c>
      <c r="CM95" s="87" t="s">
        <v>75</v>
      </c>
    </row>
    <row r="96" spans="1:91" s="7" customFormat="1" ht="16.5" customHeight="1">
      <c r="A96" s="78" t="s">
        <v>79</v>
      </c>
      <c r="B96" s="79"/>
      <c r="C96" s="80"/>
      <c r="D96" s="194" t="s">
        <v>85</v>
      </c>
      <c r="E96" s="194"/>
      <c r="F96" s="194"/>
      <c r="G96" s="194"/>
      <c r="H96" s="194"/>
      <c r="I96" s="81"/>
      <c r="J96" s="194" t="s">
        <v>86</v>
      </c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4"/>
      <c r="X96" s="194"/>
      <c r="Y96" s="194"/>
      <c r="Z96" s="194"/>
      <c r="AA96" s="194"/>
      <c r="AB96" s="194"/>
      <c r="AC96" s="194"/>
      <c r="AD96" s="194"/>
      <c r="AE96" s="194"/>
      <c r="AF96" s="194"/>
      <c r="AG96" s="192">
        <f>'002 - Odvodnenie'!J30</f>
        <v>0</v>
      </c>
      <c r="AH96" s="193"/>
      <c r="AI96" s="193"/>
      <c r="AJ96" s="193"/>
      <c r="AK96" s="193"/>
      <c r="AL96" s="193"/>
      <c r="AM96" s="193"/>
      <c r="AN96" s="192">
        <f>SUM(AG96,AT96)</f>
        <v>0</v>
      </c>
      <c r="AO96" s="193"/>
      <c r="AP96" s="193"/>
      <c r="AQ96" s="82" t="s">
        <v>82</v>
      </c>
      <c r="AR96" s="79"/>
      <c r="AS96" s="88">
        <v>0</v>
      </c>
      <c r="AT96" s="89">
        <f>ROUND(SUM(AV96:AW96),2)</f>
        <v>0</v>
      </c>
      <c r="AU96" s="90">
        <f>'002 - Odvodnenie'!P122</f>
        <v>0</v>
      </c>
      <c r="AV96" s="89">
        <f>'002 - Odvodnenie'!J33</f>
        <v>0</v>
      </c>
      <c r="AW96" s="89">
        <f>'002 - Odvodnenie'!J34</f>
        <v>0</v>
      </c>
      <c r="AX96" s="89">
        <f>'002 - Odvodnenie'!J35</f>
        <v>0</v>
      </c>
      <c r="AY96" s="89">
        <f>'002 - Odvodnenie'!J36</f>
        <v>0</v>
      </c>
      <c r="AZ96" s="89">
        <f>'002 - Odvodnenie'!F33</f>
        <v>0</v>
      </c>
      <c r="BA96" s="89">
        <f>'002 - Odvodnenie'!F34</f>
        <v>0</v>
      </c>
      <c r="BB96" s="89">
        <f>'002 - Odvodnenie'!F35</f>
        <v>0</v>
      </c>
      <c r="BC96" s="89">
        <f>'002 - Odvodnenie'!F36</f>
        <v>0</v>
      </c>
      <c r="BD96" s="91">
        <f>'002 - Odvodnenie'!F37</f>
        <v>0</v>
      </c>
      <c r="BT96" s="87" t="s">
        <v>83</v>
      </c>
      <c r="BV96" s="87" t="s">
        <v>77</v>
      </c>
      <c r="BW96" s="87" t="s">
        <v>87</v>
      </c>
      <c r="BX96" s="87" t="s">
        <v>4</v>
      </c>
      <c r="CL96" s="87" t="s">
        <v>1</v>
      </c>
      <c r="CM96" s="87" t="s">
        <v>75</v>
      </c>
    </row>
    <row r="97" spans="1:57" s="2" customFormat="1" ht="30" customHeight="1">
      <c r="A97" s="31"/>
      <c r="B97" s="32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2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</row>
    <row r="98" spans="1:57" s="2" customFormat="1" ht="7" customHeight="1">
      <c r="A98" s="31"/>
      <c r="B98" s="46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32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</row>
  </sheetData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</mergeCells>
  <hyperlinks>
    <hyperlink ref="A95" location="'001 - Revitalizácia MK'!C2" display="/"/>
    <hyperlink ref="A96" location="'002 - Odvodnenie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0"/>
  <sheetViews>
    <sheetView showGridLines="0" topLeftCell="A100" workbookViewId="0">
      <selection activeCell="H129" sqref="H129"/>
    </sheetView>
  </sheetViews>
  <sheetFormatPr defaultRowHeight="10"/>
  <cols>
    <col min="1" max="1" width="8.33203125" style="1" customWidth="1"/>
    <col min="2" max="2" width="1.2187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.44140625" style="1" customWidth="1"/>
    <col min="8" max="8" width="14" style="1" customWidth="1"/>
    <col min="9" max="9" width="15.777343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190" t="s">
        <v>5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AT2" s="16" t="s">
        <v>84</v>
      </c>
    </row>
    <row r="3" spans="1:46" s="1" customFormat="1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1:46" s="1" customFormat="1" ht="25" customHeight="1">
      <c r="B4" s="19"/>
      <c r="D4" s="20" t="s">
        <v>88</v>
      </c>
      <c r="L4" s="19"/>
      <c r="M4" s="92" t="s">
        <v>9</v>
      </c>
      <c r="AT4" s="16" t="s">
        <v>3</v>
      </c>
    </row>
    <row r="5" spans="1:46" s="1" customFormat="1" ht="7" customHeight="1">
      <c r="B5" s="19"/>
      <c r="L5" s="19"/>
    </row>
    <row r="6" spans="1:46" s="1" customFormat="1" ht="12" customHeight="1">
      <c r="B6" s="19"/>
      <c r="D6" s="26" t="s">
        <v>14</v>
      </c>
      <c r="L6" s="19"/>
    </row>
    <row r="7" spans="1:46" s="1" customFormat="1" ht="16.5" customHeight="1">
      <c r="B7" s="19"/>
      <c r="E7" s="230" t="str">
        <f>'Rekapitulácia stavby'!K6</f>
        <v>Moldava nad Bodvou  -  Rekonštrukcia vozovky na ulici Záhradná</v>
      </c>
      <c r="F7" s="231"/>
      <c r="G7" s="231"/>
      <c r="H7" s="231"/>
      <c r="L7" s="19"/>
    </row>
    <row r="8" spans="1:46" s="2" customFormat="1" ht="12" customHeight="1">
      <c r="A8" s="31"/>
      <c r="B8" s="32"/>
      <c r="C8" s="31"/>
      <c r="D8" s="26" t="s">
        <v>89</v>
      </c>
      <c r="E8" s="31"/>
      <c r="F8" s="31"/>
      <c r="G8" s="31"/>
      <c r="H8" s="31"/>
      <c r="I8" s="31"/>
      <c r="J8" s="31"/>
      <c r="K8" s="31"/>
      <c r="L8" s="4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202" t="s">
        <v>90</v>
      </c>
      <c r="F9" s="229"/>
      <c r="G9" s="229"/>
      <c r="H9" s="229"/>
      <c r="I9" s="31"/>
      <c r="J9" s="31"/>
      <c r="K9" s="31"/>
      <c r="L9" s="4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4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6" t="s">
        <v>16</v>
      </c>
      <c r="E11" s="31"/>
      <c r="F11" s="24" t="s">
        <v>1</v>
      </c>
      <c r="G11" s="31"/>
      <c r="H11" s="31"/>
      <c r="I11" s="26" t="s">
        <v>17</v>
      </c>
      <c r="J11" s="24" t="s">
        <v>1</v>
      </c>
      <c r="K11" s="31"/>
      <c r="L11" s="4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6" t="s">
        <v>18</v>
      </c>
      <c r="E12" s="31"/>
      <c r="F12" s="24" t="s">
        <v>19</v>
      </c>
      <c r="G12" s="31"/>
      <c r="H12" s="31"/>
      <c r="I12" s="26" t="s">
        <v>20</v>
      </c>
      <c r="J12" s="54" t="str">
        <f>'Rekapitulácia stavby'!AN8</f>
        <v>14. 4. 2021</v>
      </c>
      <c r="K12" s="31"/>
      <c r="L12" s="4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75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4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22</v>
      </c>
      <c r="E14" s="31"/>
      <c r="F14" s="31"/>
      <c r="G14" s="31"/>
      <c r="H14" s="31"/>
      <c r="I14" s="26" t="s">
        <v>23</v>
      </c>
      <c r="J14" s="24" t="s">
        <v>1</v>
      </c>
      <c r="K14" s="31"/>
      <c r="L14" s="4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4" t="s">
        <v>24</v>
      </c>
      <c r="F15" s="31"/>
      <c r="G15" s="31"/>
      <c r="H15" s="31"/>
      <c r="I15" s="26" t="s">
        <v>25</v>
      </c>
      <c r="J15" s="24" t="s">
        <v>1</v>
      </c>
      <c r="K15" s="31"/>
      <c r="L15" s="4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7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4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6" t="s">
        <v>26</v>
      </c>
      <c r="E17" s="31"/>
      <c r="F17" s="31"/>
      <c r="G17" s="31"/>
      <c r="H17" s="31"/>
      <c r="I17" s="26" t="s">
        <v>23</v>
      </c>
      <c r="J17" s="27" t="str">
        <f>'Rekapitulácia stavby'!AN13</f>
        <v>Vyplň údaj</v>
      </c>
      <c r="K17" s="31"/>
      <c r="L17" s="4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232" t="str">
        <f>'Rekapitulácia stavby'!E14</f>
        <v>Vyplň údaj</v>
      </c>
      <c r="F18" s="221"/>
      <c r="G18" s="221"/>
      <c r="H18" s="221"/>
      <c r="I18" s="26" t="s">
        <v>25</v>
      </c>
      <c r="J18" s="27" t="str">
        <f>'Rekapitulácia stavby'!AN14</f>
        <v>Vyplň údaj</v>
      </c>
      <c r="K18" s="31"/>
      <c r="L18" s="4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7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4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6" t="s">
        <v>28</v>
      </c>
      <c r="E20" s="31"/>
      <c r="F20" s="31"/>
      <c r="G20" s="31"/>
      <c r="H20" s="31"/>
      <c r="I20" s="26" t="s">
        <v>23</v>
      </c>
      <c r="J20" s="24" t="s">
        <v>1</v>
      </c>
      <c r="K20" s="31"/>
      <c r="L20" s="4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4" t="s">
        <v>29</v>
      </c>
      <c r="F21" s="31"/>
      <c r="G21" s="31"/>
      <c r="H21" s="31"/>
      <c r="I21" s="26" t="s">
        <v>25</v>
      </c>
      <c r="J21" s="24" t="s">
        <v>1</v>
      </c>
      <c r="K21" s="31"/>
      <c r="L21" s="4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7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4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6" t="s">
        <v>32</v>
      </c>
      <c r="E23" s="31"/>
      <c r="F23" s="31"/>
      <c r="G23" s="31"/>
      <c r="H23" s="31"/>
      <c r="I23" s="26" t="s">
        <v>23</v>
      </c>
      <c r="J23" s="24" t="str">
        <f>IF('Rekapitulácia stavby'!AN19="","",'Rekapitulácia stavby'!AN19)</f>
        <v/>
      </c>
      <c r="K23" s="31"/>
      <c r="L23" s="4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4" t="str">
        <f>IF('Rekapitulácia stavby'!E20="","",'Rekapitulácia stavby'!E20)</f>
        <v xml:space="preserve"> </v>
      </c>
      <c r="F24" s="31"/>
      <c r="G24" s="31"/>
      <c r="H24" s="31"/>
      <c r="I24" s="26" t="s">
        <v>25</v>
      </c>
      <c r="J24" s="24" t="str">
        <f>IF('Rekapitulácia stavby'!AN20="","",'Rekapitulácia stavby'!AN20)</f>
        <v/>
      </c>
      <c r="K24" s="31"/>
      <c r="L24" s="4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7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4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6" t="s">
        <v>34</v>
      </c>
      <c r="E26" s="31"/>
      <c r="F26" s="31"/>
      <c r="G26" s="31"/>
      <c r="H26" s="31"/>
      <c r="I26" s="31"/>
      <c r="J26" s="31"/>
      <c r="K26" s="31"/>
      <c r="L26" s="4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93"/>
      <c r="B27" s="94"/>
      <c r="C27" s="93"/>
      <c r="D27" s="93"/>
      <c r="E27" s="225" t="s">
        <v>1</v>
      </c>
      <c r="F27" s="225"/>
      <c r="G27" s="225"/>
      <c r="H27" s="225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7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4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7" customHeight="1">
      <c r="A29" s="31"/>
      <c r="B29" s="32"/>
      <c r="C29" s="31"/>
      <c r="D29" s="65"/>
      <c r="E29" s="65"/>
      <c r="F29" s="65"/>
      <c r="G29" s="65"/>
      <c r="H29" s="65"/>
      <c r="I29" s="65"/>
      <c r="J29" s="65"/>
      <c r="K29" s="65"/>
      <c r="L29" s="4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4" customHeight="1">
      <c r="A30" s="31"/>
      <c r="B30" s="32"/>
      <c r="C30" s="31"/>
      <c r="D30" s="96" t="s">
        <v>35</v>
      </c>
      <c r="E30" s="31"/>
      <c r="F30" s="31"/>
      <c r="G30" s="31"/>
      <c r="H30" s="31"/>
      <c r="I30" s="31"/>
      <c r="J30" s="70">
        <f>ROUND(J124, 2)</f>
        <v>0</v>
      </c>
      <c r="K30" s="31"/>
      <c r="L30" s="4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7" customHeight="1">
      <c r="A31" s="31"/>
      <c r="B31" s="32"/>
      <c r="C31" s="31"/>
      <c r="D31" s="65"/>
      <c r="E31" s="65"/>
      <c r="F31" s="65"/>
      <c r="G31" s="65"/>
      <c r="H31" s="65"/>
      <c r="I31" s="65"/>
      <c r="J31" s="65"/>
      <c r="K31" s="65"/>
      <c r="L31" s="4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" customHeight="1">
      <c r="A32" s="31"/>
      <c r="B32" s="32"/>
      <c r="C32" s="31"/>
      <c r="D32" s="31"/>
      <c r="E32" s="31"/>
      <c r="F32" s="35" t="s">
        <v>37</v>
      </c>
      <c r="G32" s="31"/>
      <c r="H32" s="31"/>
      <c r="I32" s="35" t="s">
        <v>36</v>
      </c>
      <c r="J32" s="35" t="s">
        <v>38</v>
      </c>
      <c r="K32" s="31"/>
      <c r="L32" s="4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" customHeight="1">
      <c r="A33" s="31"/>
      <c r="B33" s="32"/>
      <c r="C33" s="31"/>
      <c r="D33" s="97" t="s">
        <v>39</v>
      </c>
      <c r="E33" s="26" t="s">
        <v>40</v>
      </c>
      <c r="F33" s="98">
        <f>ROUND((SUM(BE124:BE169)),  2)</f>
        <v>0</v>
      </c>
      <c r="G33" s="31"/>
      <c r="H33" s="31"/>
      <c r="I33" s="99">
        <v>0.2</v>
      </c>
      <c r="J33" s="98">
        <f>ROUND(((SUM(BE124:BE169))*I33),  2)</f>
        <v>0</v>
      </c>
      <c r="K33" s="31"/>
      <c r="L33" s="4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" customHeight="1">
      <c r="A34" s="31"/>
      <c r="B34" s="32"/>
      <c r="C34" s="31"/>
      <c r="D34" s="31"/>
      <c r="E34" s="26" t="s">
        <v>41</v>
      </c>
      <c r="F34" s="98">
        <f>ROUND((SUM(BF124:BF169)),  2)</f>
        <v>0</v>
      </c>
      <c r="G34" s="31"/>
      <c r="H34" s="31"/>
      <c r="I34" s="99">
        <v>0.2</v>
      </c>
      <c r="J34" s="98">
        <f>ROUND(((SUM(BF124:BF169))*I34),  2)</f>
        <v>0</v>
      </c>
      <c r="K34" s="31"/>
      <c r="L34" s="4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" hidden="1" customHeight="1">
      <c r="A35" s="31"/>
      <c r="B35" s="32"/>
      <c r="C35" s="31"/>
      <c r="D35" s="31"/>
      <c r="E35" s="26" t="s">
        <v>42</v>
      </c>
      <c r="F35" s="98">
        <f>ROUND((SUM(BG124:BG169)),  2)</f>
        <v>0</v>
      </c>
      <c r="G35" s="31"/>
      <c r="H35" s="31"/>
      <c r="I35" s="99">
        <v>0.2</v>
      </c>
      <c r="J35" s="98">
        <f>0</f>
        <v>0</v>
      </c>
      <c r="K35" s="31"/>
      <c r="L35" s="4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" hidden="1" customHeight="1">
      <c r="A36" s="31"/>
      <c r="B36" s="32"/>
      <c r="C36" s="31"/>
      <c r="D36" s="31"/>
      <c r="E36" s="26" t="s">
        <v>43</v>
      </c>
      <c r="F36" s="98">
        <f>ROUND((SUM(BH124:BH169)),  2)</f>
        <v>0</v>
      </c>
      <c r="G36" s="31"/>
      <c r="H36" s="31"/>
      <c r="I36" s="99">
        <v>0.2</v>
      </c>
      <c r="J36" s="98">
        <f>0</f>
        <v>0</v>
      </c>
      <c r="K36" s="31"/>
      <c r="L36" s="4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" hidden="1" customHeight="1">
      <c r="A37" s="31"/>
      <c r="B37" s="32"/>
      <c r="C37" s="31"/>
      <c r="D37" s="31"/>
      <c r="E37" s="26" t="s">
        <v>44</v>
      </c>
      <c r="F37" s="98">
        <f>ROUND((SUM(BI124:BI169)),  2)</f>
        <v>0</v>
      </c>
      <c r="G37" s="31"/>
      <c r="H37" s="31"/>
      <c r="I37" s="99">
        <v>0</v>
      </c>
      <c r="J37" s="98">
        <f>0</f>
        <v>0</v>
      </c>
      <c r="K37" s="31"/>
      <c r="L37" s="4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7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4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4" customHeight="1">
      <c r="A39" s="31"/>
      <c r="B39" s="32"/>
      <c r="C39" s="100"/>
      <c r="D39" s="101" t="s">
        <v>45</v>
      </c>
      <c r="E39" s="59"/>
      <c r="F39" s="59"/>
      <c r="G39" s="102" t="s">
        <v>46</v>
      </c>
      <c r="H39" s="103" t="s">
        <v>47</v>
      </c>
      <c r="I39" s="59"/>
      <c r="J39" s="104">
        <f>SUM(J30:J37)</f>
        <v>0</v>
      </c>
      <c r="K39" s="105"/>
      <c r="L39" s="4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" customHeight="1">
      <c r="A40" s="31"/>
      <c r="B40" s="32"/>
      <c r="C40" s="31"/>
      <c r="D40" s="31"/>
      <c r="E40" s="31"/>
      <c r="F40" s="31"/>
      <c r="G40" s="31"/>
      <c r="H40" s="31"/>
      <c r="I40" s="31"/>
      <c r="J40" s="31"/>
      <c r="K40" s="31"/>
      <c r="L40" s="4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" customHeight="1">
      <c r="B41" s="19"/>
      <c r="L41" s="19"/>
    </row>
    <row r="42" spans="1:31" s="1" customFormat="1" ht="14.4" customHeight="1">
      <c r="B42" s="19"/>
      <c r="L42" s="19"/>
    </row>
    <row r="43" spans="1:31" s="1" customFormat="1" ht="14.4" customHeight="1">
      <c r="B43" s="19"/>
      <c r="L43" s="19"/>
    </row>
    <row r="44" spans="1:31" s="1" customFormat="1" ht="14.4" customHeight="1">
      <c r="B44" s="19"/>
      <c r="L44" s="19"/>
    </row>
    <row r="45" spans="1:31" s="1" customFormat="1" ht="14.4" customHeight="1">
      <c r="B45" s="19"/>
      <c r="L45" s="19"/>
    </row>
    <row r="46" spans="1:31" s="1" customFormat="1" ht="14.4" customHeight="1">
      <c r="B46" s="19"/>
      <c r="L46" s="19"/>
    </row>
    <row r="47" spans="1:31" s="1" customFormat="1" ht="14.4" customHeight="1">
      <c r="B47" s="19"/>
      <c r="L47" s="19"/>
    </row>
    <row r="48" spans="1:31" s="1" customFormat="1" ht="14.4" customHeight="1">
      <c r="B48" s="19"/>
      <c r="L48" s="19"/>
    </row>
    <row r="49" spans="1:31" s="1" customFormat="1" ht="14.4" customHeight="1">
      <c r="B49" s="19"/>
      <c r="L49" s="19"/>
    </row>
    <row r="50" spans="1:31" s="2" customFormat="1" ht="14.4" customHeight="1">
      <c r="B50" s="41"/>
      <c r="D50" s="42" t="s">
        <v>48</v>
      </c>
      <c r="E50" s="43"/>
      <c r="F50" s="43"/>
      <c r="G50" s="42" t="s">
        <v>49</v>
      </c>
      <c r="H50" s="43"/>
      <c r="I50" s="43"/>
      <c r="J50" s="43"/>
      <c r="K50" s="43"/>
      <c r="L50" s="41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5">
      <c r="A61" s="31"/>
      <c r="B61" s="32"/>
      <c r="C61" s="31"/>
      <c r="D61" s="44" t="s">
        <v>50</v>
      </c>
      <c r="E61" s="34"/>
      <c r="F61" s="106" t="s">
        <v>51</v>
      </c>
      <c r="G61" s="44" t="s">
        <v>50</v>
      </c>
      <c r="H61" s="34"/>
      <c r="I61" s="34"/>
      <c r="J61" s="107" t="s">
        <v>51</v>
      </c>
      <c r="K61" s="34"/>
      <c r="L61" s="4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3">
      <c r="A65" s="31"/>
      <c r="B65" s="32"/>
      <c r="C65" s="31"/>
      <c r="D65" s="42" t="s">
        <v>52</v>
      </c>
      <c r="E65" s="45"/>
      <c r="F65" s="45"/>
      <c r="G65" s="42" t="s">
        <v>53</v>
      </c>
      <c r="H65" s="45"/>
      <c r="I65" s="45"/>
      <c r="J65" s="45"/>
      <c r="K65" s="45"/>
      <c r="L65" s="4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5">
      <c r="A76" s="31"/>
      <c r="B76" s="32"/>
      <c r="C76" s="31"/>
      <c r="D76" s="44" t="s">
        <v>50</v>
      </c>
      <c r="E76" s="34"/>
      <c r="F76" s="106" t="s">
        <v>51</v>
      </c>
      <c r="G76" s="44" t="s">
        <v>50</v>
      </c>
      <c r="H76" s="34"/>
      <c r="I76" s="34"/>
      <c r="J76" s="107" t="s">
        <v>51</v>
      </c>
      <c r="K76" s="34"/>
      <c r="L76" s="4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" customHeight="1">
      <c r="A77" s="31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7" customHeight="1">
      <c r="A81" s="31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5" customHeight="1">
      <c r="A82" s="31"/>
      <c r="B82" s="32"/>
      <c r="C82" s="20" t="s">
        <v>91</v>
      </c>
      <c r="D82" s="31"/>
      <c r="E82" s="31"/>
      <c r="F82" s="31"/>
      <c r="G82" s="31"/>
      <c r="H82" s="31"/>
      <c r="I82" s="31"/>
      <c r="J82" s="31"/>
      <c r="K82" s="31"/>
      <c r="L82" s="4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7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4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1"/>
      <c r="E84" s="31"/>
      <c r="F84" s="31"/>
      <c r="G84" s="31"/>
      <c r="H84" s="31"/>
      <c r="I84" s="31"/>
      <c r="J84" s="31"/>
      <c r="K84" s="31"/>
      <c r="L84" s="4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1"/>
      <c r="D85" s="31"/>
      <c r="E85" s="230" t="str">
        <f>E7</f>
        <v>Moldava nad Bodvou  -  Rekonštrukcia vozovky na ulici Záhradná</v>
      </c>
      <c r="F85" s="231"/>
      <c r="G85" s="231"/>
      <c r="H85" s="231"/>
      <c r="I85" s="31"/>
      <c r="J85" s="31"/>
      <c r="K85" s="31"/>
      <c r="L85" s="4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89</v>
      </c>
      <c r="D86" s="31"/>
      <c r="E86" s="31"/>
      <c r="F86" s="31"/>
      <c r="G86" s="31"/>
      <c r="H86" s="31"/>
      <c r="I86" s="31"/>
      <c r="J86" s="31"/>
      <c r="K86" s="31"/>
      <c r="L86" s="4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1"/>
      <c r="D87" s="31"/>
      <c r="E87" s="202" t="str">
        <f>E9</f>
        <v>001 - Revitalizácia MK</v>
      </c>
      <c r="F87" s="229"/>
      <c r="G87" s="229"/>
      <c r="H87" s="229"/>
      <c r="I87" s="31"/>
      <c r="J87" s="31"/>
      <c r="K87" s="31"/>
      <c r="L87" s="4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7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4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1"/>
      <c r="E89" s="31"/>
      <c r="F89" s="24" t="str">
        <f>F12</f>
        <v>Moldava nad Bodvou</v>
      </c>
      <c r="G89" s="31"/>
      <c r="H89" s="31"/>
      <c r="I89" s="26" t="s">
        <v>20</v>
      </c>
      <c r="J89" s="54" t="str">
        <f>IF(J12="","",J12)</f>
        <v>14. 4. 2021</v>
      </c>
      <c r="K89" s="31"/>
      <c r="L89" s="4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7" customHeight="1">
      <c r="A90" s="31"/>
      <c r="B90" s="32"/>
      <c r="C90" s="31"/>
      <c r="D90" s="31"/>
      <c r="E90" s="31"/>
      <c r="F90" s="31"/>
      <c r="G90" s="31"/>
      <c r="H90" s="31"/>
      <c r="I90" s="31"/>
      <c r="J90" s="31"/>
      <c r="K90" s="31"/>
      <c r="L90" s="4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25.65" customHeight="1">
      <c r="A91" s="31"/>
      <c r="B91" s="32"/>
      <c r="C91" s="26" t="s">
        <v>22</v>
      </c>
      <c r="D91" s="31"/>
      <c r="E91" s="31"/>
      <c r="F91" s="24" t="str">
        <f>E15</f>
        <v>Mesto Moldava nad Bodvou</v>
      </c>
      <c r="G91" s="31"/>
      <c r="H91" s="31"/>
      <c r="I91" s="26" t="s">
        <v>28</v>
      </c>
      <c r="J91" s="29" t="str">
        <f>E21</f>
        <v>DATA-INTOP, Ing.Miroslav Dílsky</v>
      </c>
      <c r="K91" s="31"/>
      <c r="L91" s="4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15" customHeight="1">
      <c r="A92" s="31"/>
      <c r="B92" s="32"/>
      <c r="C92" s="26" t="s">
        <v>26</v>
      </c>
      <c r="D92" s="31"/>
      <c r="E92" s="31"/>
      <c r="F92" s="24" t="str">
        <f>IF(E18="","",E18)</f>
        <v>Vyplň údaj</v>
      </c>
      <c r="G92" s="31"/>
      <c r="H92" s="31"/>
      <c r="I92" s="26" t="s">
        <v>32</v>
      </c>
      <c r="J92" s="29" t="str">
        <f>E24</f>
        <v xml:space="preserve"> </v>
      </c>
      <c r="K92" s="31"/>
      <c r="L92" s="4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25" customHeight="1">
      <c r="A93" s="31"/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4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08" t="s">
        <v>92</v>
      </c>
      <c r="D94" s="100"/>
      <c r="E94" s="100"/>
      <c r="F94" s="100"/>
      <c r="G94" s="100"/>
      <c r="H94" s="100"/>
      <c r="I94" s="100"/>
      <c r="J94" s="109" t="s">
        <v>93</v>
      </c>
      <c r="K94" s="100"/>
      <c r="L94" s="4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25" customHeight="1">
      <c r="A95" s="31"/>
      <c r="B95" s="32"/>
      <c r="C95" s="31"/>
      <c r="D95" s="31"/>
      <c r="E95" s="31"/>
      <c r="F95" s="31"/>
      <c r="G95" s="31"/>
      <c r="H95" s="31"/>
      <c r="I95" s="31"/>
      <c r="J95" s="31"/>
      <c r="K95" s="31"/>
      <c r="L95" s="4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75" customHeight="1">
      <c r="A96" s="31"/>
      <c r="B96" s="32"/>
      <c r="C96" s="110" t="s">
        <v>94</v>
      </c>
      <c r="D96" s="31"/>
      <c r="E96" s="31"/>
      <c r="F96" s="31"/>
      <c r="G96" s="31"/>
      <c r="H96" s="31"/>
      <c r="I96" s="31"/>
      <c r="J96" s="70">
        <f>J124</f>
        <v>0</v>
      </c>
      <c r="K96" s="31"/>
      <c r="L96" s="4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6" t="s">
        <v>95</v>
      </c>
    </row>
    <row r="97" spans="1:31" s="9" customFormat="1" ht="25" customHeight="1">
      <c r="B97" s="111"/>
      <c r="D97" s="112" t="s">
        <v>96</v>
      </c>
      <c r="E97" s="113"/>
      <c r="F97" s="113"/>
      <c r="G97" s="113"/>
      <c r="H97" s="113"/>
      <c r="I97" s="113"/>
      <c r="J97" s="114">
        <f>J125</f>
        <v>0</v>
      </c>
      <c r="L97" s="111"/>
    </row>
    <row r="98" spans="1:31" s="10" customFormat="1" ht="19.899999999999999" customHeight="1">
      <c r="B98" s="115"/>
      <c r="D98" s="116" t="s">
        <v>97</v>
      </c>
      <c r="E98" s="117"/>
      <c r="F98" s="117"/>
      <c r="G98" s="117"/>
      <c r="H98" s="117"/>
      <c r="I98" s="117"/>
      <c r="J98" s="118">
        <f>J126</f>
        <v>0</v>
      </c>
      <c r="L98" s="115"/>
    </row>
    <row r="99" spans="1:31" s="10" customFormat="1" ht="19.899999999999999" customHeight="1">
      <c r="B99" s="115"/>
      <c r="D99" s="116" t="s">
        <v>98</v>
      </c>
      <c r="E99" s="117"/>
      <c r="F99" s="117"/>
      <c r="G99" s="117"/>
      <c r="H99" s="117"/>
      <c r="I99" s="117"/>
      <c r="J99" s="118">
        <f>J140</f>
        <v>0</v>
      </c>
      <c r="L99" s="115"/>
    </row>
    <row r="100" spans="1:31" s="10" customFormat="1" ht="19.899999999999999" customHeight="1">
      <c r="B100" s="115"/>
      <c r="D100" s="116" t="s">
        <v>99</v>
      </c>
      <c r="E100" s="117"/>
      <c r="F100" s="117"/>
      <c r="G100" s="117"/>
      <c r="H100" s="117"/>
      <c r="I100" s="117"/>
      <c r="J100" s="118">
        <f>J142</f>
        <v>0</v>
      </c>
      <c r="L100" s="115"/>
    </row>
    <row r="101" spans="1:31" s="10" customFormat="1" ht="19.899999999999999" customHeight="1">
      <c r="B101" s="115"/>
      <c r="D101" s="116" t="s">
        <v>100</v>
      </c>
      <c r="E101" s="117"/>
      <c r="F101" s="117"/>
      <c r="G101" s="117"/>
      <c r="H101" s="117"/>
      <c r="I101" s="117"/>
      <c r="J101" s="118">
        <f>J144</f>
        <v>0</v>
      </c>
      <c r="L101" s="115"/>
    </row>
    <row r="102" spans="1:31" s="10" customFormat="1" ht="19.899999999999999" customHeight="1">
      <c r="B102" s="115"/>
      <c r="D102" s="116" t="s">
        <v>101</v>
      </c>
      <c r="E102" s="117"/>
      <c r="F102" s="117"/>
      <c r="G102" s="117"/>
      <c r="H102" s="117"/>
      <c r="I102" s="117"/>
      <c r="J102" s="118">
        <f>J156</f>
        <v>0</v>
      </c>
      <c r="L102" s="115"/>
    </row>
    <row r="103" spans="1:31" s="10" customFormat="1" ht="19.899999999999999" customHeight="1">
      <c r="B103" s="115"/>
      <c r="D103" s="116" t="s">
        <v>102</v>
      </c>
      <c r="E103" s="117"/>
      <c r="F103" s="117"/>
      <c r="G103" s="117"/>
      <c r="H103" s="117"/>
      <c r="I103" s="117"/>
      <c r="J103" s="118">
        <f>J162</f>
        <v>0</v>
      </c>
      <c r="L103" s="115"/>
    </row>
    <row r="104" spans="1:31" s="10" customFormat="1" ht="19.899999999999999" customHeight="1">
      <c r="B104" s="115"/>
      <c r="D104" s="116" t="s">
        <v>103</v>
      </c>
      <c r="E104" s="117"/>
      <c r="F104" s="117"/>
      <c r="G104" s="117"/>
      <c r="H104" s="117"/>
      <c r="I104" s="117"/>
      <c r="J104" s="118">
        <f>J168</f>
        <v>0</v>
      </c>
      <c r="L104" s="115"/>
    </row>
    <row r="105" spans="1:31" s="2" customFormat="1" ht="21.75" customHeight="1">
      <c r="A105" s="31"/>
      <c r="B105" s="32"/>
      <c r="C105" s="31"/>
      <c r="D105" s="31"/>
      <c r="E105" s="31"/>
      <c r="F105" s="31"/>
      <c r="G105" s="31"/>
      <c r="H105" s="31"/>
      <c r="I105" s="31"/>
      <c r="J105" s="31"/>
      <c r="K105" s="31"/>
      <c r="L105" s="4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s="2" customFormat="1" ht="7" customHeight="1">
      <c r="A106" s="31"/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4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10" spans="1:31" s="2" customFormat="1" ht="7" customHeight="1">
      <c r="A110" s="31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25" customHeight="1">
      <c r="A111" s="31"/>
      <c r="B111" s="32"/>
      <c r="C111" s="20" t="s">
        <v>104</v>
      </c>
      <c r="D111" s="31"/>
      <c r="E111" s="31"/>
      <c r="F111" s="31"/>
      <c r="G111" s="31"/>
      <c r="H111" s="31"/>
      <c r="I111" s="31"/>
      <c r="J111" s="31"/>
      <c r="K111" s="31"/>
      <c r="L111" s="4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7" customHeight="1">
      <c r="A112" s="31"/>
      <c r="B112" s="32"/>
      <c r="C112" s="31"/>
      <c r="D112" s="31"/>
      <c r="E112" s="31"/>
      <c r="F112" s="31"/>
      <c r="G112" s="31"/>
      <c r="H112" s="31"/>
      <c r="I112" s="31"/>
      <c r="J112" s="31"/>
      <c r="K112" s="31"/>
      <c r="L112" s="4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2" customHeight="1">
      <c r="A113" s="31"/>
      <c r="B113" s="32"/>
      <c r="C113" s="26" t="s">
        <v>14</v>
      </c>
      <c r="D113" s="31"/>
      <c r="E113" s="31"/>
      <c r="F113" s="31"/>
      <c r="G113" s="31"/>
      <c r="H113" s="31"/>
      <c r="I113" s="31"/>
      <c r="J113" s="31"/>
      <c r="K113" s="31"/>
      <c r="L113" s="4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6.5" customHeight="1">
      <c r="A114" s="31"/>
      <c r="B114" s="32"/>
      <c r="C114" s="31"/>
      <c r="D114" s="31"/>
      <c r="E114" s="230" t="str">
        <f>E7</f>
        <v>Moldava nad Bodvou  -  Rekonštrukcia vozovky na ulici Záhradná</v>
      </c>
      <c r="F114" s="231"/>
      <c r="G114" s="231"/>
      <c r="H114" s="231"/>
      <c r="I114" s="31"/>
      <c r="J114" s="31"/>
      <c r="K114" s="31"/>
      <c r="L114" s="4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2" customHeight="1">
      <c r="A115" s="31"/>
      <c r="B115" s="32"/>
      <c r="C115" s="26" t="s">
        <v>89</v>
      </c>
      <c r="D115" s="31"/>
      <c r="E115" s="31"/>
      <c r="F115" s="31"/>
      <c r="G115" s="31"/>
      <c r="H115" s="31"/>
      <c r="I115" s="31"/>
      <c r="J115" s="31"/>
      <c r="K115" s="31"/>
      <c r="L115" s="4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6.5" customHeight="1">
      <c r="A116" s="31"/>
      <c r="B116" s="32"/>
      <c r="C116" s="31"/>
      <c r="D116" s="31"/>
      <c r="E116" s="202" t="str">
        <f>E9</f>
        <v>001 - Revitalizácia MK</v>
      </c>
      <c r="F116" s="229"/>
      <c r="G116" s="229"/>
      <c r="H116" s="229"/>
      <c r="I116" s="31"/>
      <c r="J116" s="31"/>
      <c r="K116" s="31"/>
      <c r="L116" s="4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7" customHeight="1">
      <c r="A117" s="31"/>
      <c r="B117" s="32"/>
      <c r="C117" s="31"/>
      <c r="D117" s="31"/>
      <c r="E117" s="31"/>
      <c r="F117" s="31"/>
      <c r="G117" s="31"/>
      <c r="H117" s="31"/>
      <c r="I117" s="31"/>
      <c r="J117" s="31"/>
      <c r="K117" s="31"/>
      <c r="L117" s="4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12" customHeight="1">
      <c r="A118" s="31"/>
      <c r="B118" s="32"/>
      <c r="C118" s="26" t="s">
        <v>18</v>
      </c>
      <c r="D118" s="31"/>
      <c r="E118" s="31"/>
      <c r="F118" s="24" t="str">
        <f>F12</f>
        <v>Moldava nad Bodvou</v>
      </c>
      <c r="G118" s="31"/>
      <c r="H118" s="31"/>
      <c r="I118" s="26" t="s">
        <v>20</v>
      </c>
      <c r="J118" s="54" t="str">
        <f>IF(J12="","",J12)</f>
        <v>14. 4. 2021</v>
      </c>
      <c r="K118" s="31"/>
      <c r="L118" s="4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7" customHeight="1">
      <c r="A119" s="31"/>
      <c r="B119" s="32"/>
      <c r="C119" s="31"/>
      <c r="D119" s="31"/>
      <c r="E119" s="31"/>
      <c r="F119" s="31"/>
      <c r="G119" s="31"/>
      <c r="H119" s="31"/>
      <c r="I119" s="31"/>
      <c r="J119" s="31"/>
      <c r="K119" s="31"/>
      <c r="L119" s="4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25.65" customHeight="1">
      <c r="A120" s="31"/>
      <c r="B120" s="32"/>
      <c r="C120" s="26" t="s">
        <v>22</v>
      </c>
      <c r="D120" s="31"/>
      <c r="E120" s="31"/>
      <c r="F120" s="24" t="str">
        <f>E15</f>
        <v>Mesto Moldava nad Bodvou</v>
      </c>
      <c r="G120" s="31"/>
      <c r="H120" s="31"/>
      <c r="I120" s="26" t="s">
        <v>28</v>
      </c>
      <c r="J120" s="29" t="str">
        <f>E21</f>
        <v>DATA-INTOP, Ing.Miroslav Dílsky</v>
      </c>
      <c r="K120" s="31"/>
      <c r="L120" s="4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2" customFormat="1" ht="15.15" customHeight="1">
      <c r="A121" s="31"/>
      <c r="B121" s="32"/>
      <c r="C121" s="26" t="s">
        <v>26</v>
      </c>
      <c r="D121" s="31"/>
      <c r="E121" s="31"/>
      <c r="F121" s="24" t="str">
        <f>IF(E18="","",E18)</f>
        <v>Vyplň údaj</v>
      </c>
      <c r="G121" s="31"/>
      <c r="H121" s="31"/>
      <c r="I121" s="26" t="s">
        <v>32</v>
      </c>
      <c r="J121" s="29" t="str">
        <f>E24</f>
        <v xml:space="preserve"> </v>
      </c>
      <c r="K121" s="31"/>
      <c r="L121" s="4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5" s="2" customFormat="1" ht="10.25" customHeight="1">
      <c r="A122" s="31"/>
      <c r="B122" s="32"/>
      <c r="C122" s="31"/>
      <c r="D122" s="31"/>
      <c r="E122" s="31"/>
      <c r="F122" s="31"/>
      <c r="G122" s="31"/>
      <c r="H122" s="31"/>
      <c r="I122" s="31"/>
      <c r="J122" s="31"/>
      <c r="K122" s="31"/>
      <c r="L122" s="4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5" s="11" customFormat="1" ht="29.25" customHeight="1">
      <c r="A123" s="119"/>
      <c r="B123" s="120"/>
      <c r="C123" s="121" t="s">
        <v>105</v>
      </c>
      <c r="D123" s="122" t="s">
        <v>60</v>
      </c>
      <c r="E123" s="122" t="s">
        <v>56</v>
      </c>
      <c r="F123" s="122" t="s">
        <v>57</v>
      </c>
      <c r="G123" s="122" t="s">
        <v>106</v>
      </c>
      <c r="H123" s="122" t="s">
        <v>107</v>
      </c>
      <c r="I123" s="122" t="s">
        <v>108</v>
      </c>
      <c r="J123" s="123" t="s">
        <v>93</v>
      </c>
      <c r="K123" s="124" t="s">
        <v>109</v>
      </c>
      <c r="L123" s="125"/>
      <c r="M123" s="61" t="s">
        <v>1</v>
      </c>
      <c r="N123" s="62" t="s">
        <v>39</v>
      </c>
      <c r="O123" s="62" t="s">
        <v>110</v>
      </c>
      <c r="P123" s="62" t="s">
        <v>111</v>
      </c>
      <c r="Q123" s="62" t="s">
        <v>112</v>
      </c>
      <c r="R123" s="62" t="s">
        <v>113</v>
      </c>
      <c r="S123" s="62" t="s">
        <v>114</v>
      </c>
      <c r="T123" s="63" t="s">
        <v>115</v>
      </c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</row>
    <row r="124" spans="1:65" s="2" customFormat="1" ht="22.75" customHeight="1">
      <c r="A124" s="31"/>
      <c r="B124" s="32"/>
      <c r="C124" s="68" t="s">
        <v>94</v>
      </c>
      <c r="D124" s="31"/>
      <c r="E124" s="31"/>
      <c r="F124" s="31"/>
      <c r="G124" s="31"/>
      <c r="H124" s="31"/>
      <c r="I124" s="31"/>
      <c r="J124" s="126">
        <f>BK124</f>
        <v>0</v>
      </c>
      <c r="K124" s="31"/>
      <c r="L124" s="32"/>
      <c r="M124" s="64"/>
      <c r="N124" s="55"/>
      <c r="O124" s="65"/>
      <c r="P124" s="127">
        <f>P125</f>
        <v>0</v>
      </c>
      <c r="Q124" s="65"/>
      <c r="R124" s="127">
        <f>R125</f>
        <v>1255.8570500000001</v>
      </c>
      <c r="S124" s="65"/>
      <c r="T124" s="128">
        <f>T125</f>
        <v>107.604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T124" s="16" t="s">
        <v>74</v>
      </c>
      <c r="AU124" s="16" t="s">
        <v>95</v>
      </c>
      <c r="BK124" s="129">
        <f>BK125</f>
        <v>0</v>
      </c>
    </row>
    <row r="125" spans="1:65" s="12" customFormat="1" ht="25.9" customHeight="1">
      <c r="B125" s="130"/>
      <c r="D125" s="131" t="s">
        <v>74</v>
      </c>
      <c r="E125" s="132" t="s">
        <v>116</v>
      </c>
      <c r="F125" s="132" t="s">
        <v>117</v>
      </c>
      <c r="I125" s="133"/>
      <c r="J125" s="134">
        <f>BK125</f>
        <v>0</v>
      </c>
      <c r="L125" s="130"/>
      <c r="M125" s="135"/>
      <c r="N125" s="136"/>
      <c r="O125" s="136"/>
      <c r="P125" s="137">
        <f>P126+P140+P142+P144+P156+P162+P168</f>
        <v>0</v>
      </c>
      <c r="Q125" s="136"/>
      <c r="R125" s="137">
        <f>R126+R140+R142+R144+R156+R162+R168</f>
        <v>1255.8570500000001</v>
      </c>
      <c r="S125" s="136"/>
      <c r="T125" s="138">
        <f>T126+T140+T142+T144+T156+T162+T168</f>
        <v>107.604</v>
      </c>
      <c r="AR125" s="131" t="s">
        <v>83</v>
      </c>
      <c r="AT125" s="139" t="s">
        <v>74</v>
      </c>
      <c r="AU125" s="139" t="s">
        <v>75</v>
      </c>
      <c r="AY125" s="131" t="s">
        <v>118</v>
      </c>
      <c r="BK125" s="140">
        <f>BK126+BK140+BK142+BK144+BK156+BK162+BK168</f>
        <v>0</v>
      </c>
    </row>
    <row r="126" spans="1:65" s="12" customFormat="1" ht="22.75" customHeight="1">
      <c r="B126" s="130"/>
      <c r="D126" s="131" t="s">
        <v>74</v>
      </c>
      <c r="E126" s="141" t="s">
        <v>83</v>
      </c>
      <c r="F126" s="141" t="s">
        <v>119</v>
      </c>
      <c r="I126" s="133"/>
      <c r="J126" s="142">
        <f>BK126</f>
        <v>0</v>
      </c>
      <c r="L126" s="130"/>
      <c r="M126" s="135"/>
      <c r="N126" s="136"/>
      <c r="O126" s="136"/>
      <c r="P126" s="137">
        <f>SUM(P127:P139)</f>
        <v>0</v>
      </c>
      <c r="Q126" s="136"/>
      <c r="R126" s="137">
        <f>SUM(R127:R139)</f>
        <v>4.428E-2</v>
      </c>
      <c r="S126" s="136"/>
      <c r="T126" s="138">
        <f>SUM(T127:T139)</f>
        <v>107.604</v>
      </c>
      <c r="AR126" s="131" t="s">
        <v>83</v>
      </c>
      <c r="AT126" s="139" t="s">
        <v>74</v>
      </c>
      <c r="AU126" s="139" t="s">
        <v>83</v>
      </c>
      <c r="AY126" s="131" t="s">
        <v>118</v>
      </c>
      <c r="BK126" s="140">
        <f>SUM(BK127:BK139)</f>
        <v>0</v>
      </c>
    </row>
    <row r="127" spans="1:65" s="2" customFormat="1" ht="24.15" customHeight="1">
      <c r="A127" s="31"/>
      <c r="B127" s="143"/>
      <c r="C127" s="144" t="s">
        <v>83</v>
      </c>
      <c r="D127" s="144" t="s">
        <v>120</v>
      </c>
      <c r="E127" s="145" t="s">
        <v>121</v>
      </c>
      <c r="F127" s="146" t="s">
        <v>122</v>
      </c>
      <c r="G127" s="147" t="s">
        <v>123</v>
      </c>
      <c r="H127" s="148">
        <v>492</v>
      </c>
      <c r="I127" s="149"/>
      <c r="J127" s="148">
        <f>ROUND(I127*H127,3)</f>
        <v>0</v>
      </c>
      <c r="K127" s="150"/>
      <c r="L127" s="32"/>
      <c r="M127" s="151" t="s">
        <v>1</v>
      </c>
      <c r="N127" s="152" t="s">
        <v>41</v>
      </c>
      <c r="O127" s="57"/>
      <c r="P127" s="153">
        <f>O127*H127</f>
        <v>0</v>
      </c>
      <c r="Q127" s="153">
        <v>9.0000000000000006E-5</v>
      </c>
      <c r="R127" s="153">
        <f>Q127*H127</f>
        <v>4.428E-2</v>
      </c>
      <c r="S127" s="153">
        <v>0.127</v>
      </c>
      <c r="T127" s="154">
        <f>S127*H127</f>
        <v>62.484000000000002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R127" s="155" t="s">
        <v>124</v>
      </c>
      <c r="AT127" s="155" t="s">
        <v>120</v>
      </c>
      <c r="AU127" s="155" t="s">
        <v>125</v>
      </c>
      <c r="AY127" s="16" t="s">
        <v>118</v>
      </c>
      <c r="BE127" s="156">
        <f>IF(N127="základná",J127,0)</f>
        <v>0</v>
      </c>
      <c r="BF127" s="156">
        <f>IF(N127="znížená",J127,0)</f>
        <v>0</v>
      </c>
      <c r="BG127" s="156">
        <f>IF(N127="zákl. prenesená",J127,0)</f>
        <v>0</v>
      </c>
      <c r="BH127" s="156">
        <f>IF(N127="zníž. prenesená",J127,0)</f>
        <v>0</v>
      </c>
      <c r="BI127" s="156">
        <f>IF(N127="nulová",J127,0)</f>
        <v>0</v>
      </c>
      <c r="BJ127" s="16" t="s">
        <v>125</v>
      </c>
      <c r="BK127" s="157">
        <f>ROUND(I127*H127,3)</f>
        <v>0</v>
      </c>
      <c r="BL127" s="16" t="s">
        <v>124</v>
      </c>
      <c r="BM127" s="155" t="s">
        <v>126</v>
      </c>
    </row>
    <row r="128" spans="1:65" s="2" customFormat="1" ht="37.75" customHeight="1">
      <c r="A128" s="31"/>
      <c r="B128" s="143"/>
      <c r="C128" s="144" t="s">
        <v>125</v>
      </c>
      <c r="D128" s="144" t="s">
        <v>120</v>
      </c>
      <c r="E128" s="145" t="s">
        <v>127</v>
      </c>
      <c r="F128" s="146" t="s">
        <v>128</v>
      </c>
      <c r="G128" s="147" t="s">
        <v>123</v>
      </c>
      <c r="H128" s="148">
        <v>192</v>
      </c>
      <c r="I128" s="149"/>
      <c r="J128" s="148">
        <f>ROUND(I128*H128,3)</f>
        <v>0</v>
      </c>
      <c r="K128" s="150"/>
      <c r="L128" s="32"/>
      <c r="M128" s="151" t="s">
        <v>1</v>
      </c>
      <c r="N128" s="152" t="s">
        <v>41</v>
      </c>
      <c r="O128" s="57"/>
      <c r="P128" s="153">
        <f>O128*H128</f>
        <v>0</v>
      </c>
      <c r="Q128" s="153">
        <v>0</v>
      </c>
      <c r="R128" s="153">
        <f>Q128*H128</f>
        <v>0</v>
      </c>
      <c r="S128" s="153">
        <v>0.23499999999999999</v>
      </c>
      <c r="T128" s="154">
        <f>S128*H128</f>
        <v>45.12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55" t="s">
        <v>124</v>
      </c>
      <c r="AT128" s="155" t="s">
        <v>120</v>
      </c>
      <c r="AU128" s="155" t="s">
        <v>125</v>
      </c>
      <c r="AY128" s="16" t="s">
        <v>118</v>
      </c>
      <c r="BE128" s="156">
        <f>IF(N128="základná",J128,0)</f>
        <v>0</v>
      </c>
      <c r="BF128" s="156">
        <f>IF(N128="znížená",J128,0)</f>
        <v>0</v>
      </c>
      <c r="BG128" s="156">
        <f>IF(N128="zákl. prenesená",J128,0)</f>
        <v>0</v>
      </c>
      <c r="BH128" s="156">
        <f>IF(N128="zníž. prenesená",J128,0)</f>
        <v>0</v>
      </c>
      <c r="BI128" s="156">
        <f>IF(N128="nulová",J128,0)</f>
        <v>0</v>
      </c>
      <c r="BJ128" s="16" t="s">
        <v>125</v>
      </c>
      <c r="BK128" s="157">
        <f>ROUND(I128*H128,3)</f>
        <v>0</v>
      </c>
      <c r="BL128" s="16" t="s">
        <v>124</v>
      </c>
      <c r="BM128" s="155" t="s">
        <v>129</v>
      </c>
    </row>
    <row r="129" spans="1:65" s="2" customFormat="1" ht="24.15" customHeight="1">
      <c r="A129" s="31"/>
      <c r="B129" s="143"/>
      <c r="C129" s="144" t="s">
        <v>130</v>
      </c>
      <c r="D129" s="144" t="s">
        <v>120</v>
      </c>
      <c r="E129" s="145" t="s">
        <v>131</v>
      </c>
      <c r="F129" s="146" t="s">
        <v>132</v>
      </c>
      <c r="G129" s="147" t="s">
        <v>133</v>
      </c>
      <c r="H129" s="148">
        <v>136.6</v>
      </c>
      <c r="I129" s="149"/>
      <c r="J129" s="148">
        <f>ROUND(I129*H129,3)</f>
        <v>0</v>
      </c>
      <c r="K129" s="150"/>
      <c r="L129" s="32"/>
      <c r="M129" s="151" t="s">
        <v>1</v>
      </c>
      <c r="N129" s="152" t="s">
        <v>41</v>
      </c>
      <c r="O129" s="57"/>
      <c r="P129" s="153">
        <f>O129*H129</f>
        <v>0</v>
      </c>
      <c r="Q129" s="153">
        <v>0</v>
      </c>
      <c r="R129" s="153">
        <f>Q129*H129</f>
        <v>0</v>
      </c>
      <c r="S129" s="153">
        <v>0</v>
      </c>
      <c r="T129" s="154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55" t="s">
        <v>124</v>
      </c>
      <c r="AT129" s="155" t="s">
        <v>120</v>
      </c>
      <c r="AU129" s="155" t="s">
        <v>125</v>
      </c>
      <c r="AY129" s="16" t="s">
        <v>118</v>
      </c>
      <c r="BE129" s="156">
        <f>IF(N129="základná",J129,0)</f>
        <v>0</v>
      </c>
      <c r="BF129" s="156">
        <f>IF(N129="znížená",J129,0)</f>
        <v>0</v>
      </c>
      <c r="BG129" s="156">
        <f>IF(N129="zákl. prenesená",J129,0)</f>
        <v>0</v>
      </c>
      <c r="BH129" s="156">
        <f>IF(N129="zníž. prenesená",J129,0)</f>
        <v>0</v>
      </c>
      <c r="BI129" s="156">
        <f>IF(N129="nulová",J129,0)</f>
        <v>0</v>
      </c>
      <c r="BJ129" s="16" t="s">
        <v>125</v>
      </c>
      <c r="BK129" s="157">
        <f>ROUND(I129*H129,3)</f>
        <v>0</v>
      </c>
      <c r="BL129" s="16" t="s">
        <v>124</v>
      </c>
      <c r="BM129" s="155" t="s">
        <v>134</v>
      </c>
    </row>
    <row r="130" spans="1:65" s="2" customFormat="1" ht="24.15" customHeight="1">
      <c r="A130" s="31"/>
      <c r="B130" s="143"/>
      <c r="C130" s="144" t="s">
        <v>124</v>
      </c>
      <c r="D130" s="144" t="s">
        <v>120</v>
      </c>
      <c r="E130" s="145" t="s">
        <v>135</v>
      </c>
      <c r="F130" s="146" t="s">
        <v>136</v>
      </c>
      <c r="G130" s="147" t="s">
        <v>133</v>
      </c>
      <c r="H130" s="148">
        <v>68.3</v>
      </c>
      <c r="I130" s="149"/>
      <c r="J130" s="148">
        <f>ROUND(I130*H130,3)</f>
        <v>0</v>
      </c>
      <c r="K130" s="150"/>
      <c r="L130" s="32"/>
      <c r="M130" s="151" t="s">
        <v>1</v>
      </c>
      <c r="N130" s="152" t="s">
        <v>41</v>
      </c>
      <c r="O130" s="57"/>
      <c r="P130" s="153">
        <f>O130*H130</f>
        <v>0</v>
      </c>
      <c r="Q130" s="153">
        <v>0</v>
      </c>
      <c r="R130" s="153">
        <f>Q130*H130</f>
        <v>0</v>
      </c>
      <c r="S130" s="153">
        <v>0</v>
      </c>
      <c r="T130" s="154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55" t="s">
        <v>124</v>
      </c>
      <c r="AT130" s="155" t="s">
        <v>120</v>
      </c>
      <c r="AU130" s="155" t="s">
        <v>125</v>
      </c>
      <c r="AY130" s="16" t="s">
        <v>118</v>
      </c>
      <c r="BE130" s="156">
        <f>IF(N130="základná",J130,0)</f>
        <v>0</v>
      </c>
      <c r="BF130" s="156">
        <f>IF(N130="znížená",J130,0)</f>
        <v>0</v>
      </c>
      <c r="BG130" s="156">
        <f>IF(N130="zákl. prenesená",J130,0)</f>
        <v>0</v>
      </c>
      <c r="BH130" s="156">
        <f>IF(N130="zníž. prenesená",J130,0)</f>
        <v>0</v>
      </c>
      <c r="BI130" s="156">
        <f>IF(N130="nulová",J130,0)</f>
        <v>0</v>
      </c>
      <c r="BJ130" s="16" t="s">
        <v>125</v>
      </c>
      <c r="BK130" s="157">
        <f>ROUND(I130*H130,3)</f>
        <v>0</v>
      </c>
      <c r="BL130" s="16" t="s">
        <v>124</v>
      </c>
      <c r="BM130" s="155" t="s">
        <v>137</v>
      </c>
    </row>
    <row r="131" spans="1:65" s="13" customFormat="1">
      <c r="B131" s="158"/>
      <c r="D131" s="159" t="s">
        <v>138</v>
      </c>
      <c r="E131" s="160" t="s">
        <v>1</v>
      </c>
      <c r="F131" s="161" t="s">
        <v>139</v>
      </c>
      <c r="H131" s="162">
        <v>68.3</v>
      </c>
      <c r="I131" s="163"/>
      <c r="L131" s="158"/>
      <c r="M131" s="164"/>
      <c r="N131" s="165"/>
      <c r="O131" s="165"/>
      <c r="P131" s="165"/>
      <c r="Q131" s="165"/>
      <c r="R131" s="165"/>
      <c r="S131" s="165"/>
      <c r="T131" s="166"/>
      <c r="AT131" s="160" t="s">
        <v>138</v>
      </c>
      <c r="AU131" s="160" t="s">
        <v>125</v>
      </c>
      <c r="AV131" s="13" t="s">
        <v>125</v>
      </c>
      <c r="AW131" s="13" t="s">
        <v>30</v>
      </c>
      <c r="AX131" s="13" t="s">
        <v>83</v>
      </c>
      <c r="AY131" s="160" t="s">
        <v>118</v>
      </c>
    </row>
    <row r="132" spans="1:65" s="2" customFormat="1" ht="37.75" customHeight="1">
      <c r="A132" s="31"/>
      <c r="B132" s="143"/>
      <c r="C132" s="144" t="s">
        <v>140</v>
      </c>
      <c r="D132" s="144" t="s">
        <v>120</v>
      </c>
      <c r="E132" s="145" t="s">
        <v>141</v>
      </c>
      <c r="F132" s="146" t="s">
        <v>142</v>
      </c>
      <c r="G132" s="147" t="s">
        <v>133</v>
      </c>
      <c r="H132" s="148">
        <v>136.6</v>
      </c>
      <c r="I132" s="149"/>
      <c r="J132" s="148">
        <f>ROUND(I132*H132,3)</f>
        <v>0</v>
      </c>
      <c r="K132" s="150"/>
      <c r="L132" s="32"/>
      <c r="M132" s="151" t="s">
        <v>1</v>
      </c>
      <c r="N132" s="152" t="s">
        <v>41</v>
      </c>
      <c r="O132" s="57"/>
      <c r="P132" s="153">
        <f>O132*H132</f>
        <v>0</v>
      </c>
      <c r="Q132" s="153">
        <v>0</v>
      </c>
      <c r="R132" s="153">
        <f>Q132*H132</f>
        <v>0</v>
      </c>
      <c r="S132" s="153">
        <v>0</v>
      </c>
      <c r="T132" s="154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55" t="s">
        <v>124</v>
      </c>
      <c r="AT132" s="155" t="s">
        <v>120</v>
      </c>
      <c r="AU132" s="155" t="s">
        <v>125</v>
      </c>
      <c r="AY132" s="16" t="s">
        <v>118</v>
      </c>
      <c r="BE132" s="156">
        <f>IF(N132="základná",J132,0)</f>
        <v>0</v>
      </c>
      <c r="BF132" s="156">
        <f>IF(N132="znížená",J132,0)</f>
        <v>0</v>
      </c>
      <c r="BG132" s="156">
        <f>IF(N132="zákl. prenesená",J132,0)</f>
        <v>0</v>
      </c>
      <c r="BH132" s="156">
        <f>IF(N132="zníž. prenesená",J132,0)</f>
        <v>0</v>
      </c>
      <c r="BI132" s="156">
        <f>IF(N132="nulová",J132,0)</f>
        <v>0</v>
      </c>
      <c r="BJ132" s="16" t="s">
        <v>125</v>
      </c>
      <c r="BK132" s="157">
        <f>ROUND(I132*H132,3)</f>
        <v>0</v>
      </c>
      <c r="BL132" s="16" t="s">
        <v>124</v>
      </c>
      <c r="BM132" s="155" t="s">
        <v>143</v>
      </c>
    </row>
    <row r="133" spans="1:65" s="2" customFormat="1" ht="37.75" customHeight="1">
      <c r="A133" s="31"/>
      <c r="B133" s="143"/>
      <c r="C133" s="144" t="s">
        <v>144</v>
      </c>
      <c r="D133" s="144" t="s">
        <v>120</v>
      </c>
      <c r="E133" s="145" t="s">
        <v>145</v>
      </c>
      <c r="F133" s="146" t="s">
        <v>146</v>
      </c>
      <c r="G133" s="147" t="s">
        <v>133</v>
      </c>
      <c r="H133" s="148">
        <v>273.2</v>
      </c>
      <c r="I133" s="149"/>
      <c r="J133" s="148">
        <f>ROUND(I133*H133,3)</f>
        <v>0</v>
      </c>
      <c r="K133" s="150"/>
      <c r="L133" s="32"/>
      <c r="M133" s="151" t="s">
        <v>1</v>
      </c>
      <c r="N133" s="152" t="s">
        <v>41</v>
      </c>
      <c r="O133" s="57"/>
      <c r="P133" s="153">
        <f>O133*H133</f>
        <v>0</v>
      </c>
      <c r="Q133" s="153">
        <v>0</v>
      </c>
      <c r="R133" s="153">
        <f>Q133*H133</f>
        <v>0</v>
      </c>
      <c r="S133" s="153">
        <v>0</v>
      </c>
      <c r="T133" s="154">
        <f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55" t="s">
        <v>124</v>
      </c>
      <c r="AT133" s="155" t="s">
        <v>120</v>
      </c>
      <c r="AU133" s="155" t="s">
        <v>125</v>
      </c>
      <c r="AY133" s="16" t="s">
        <v>118</v>
      </c>
      <c r="BE133" s="156">
        <f>IF(N133="základná",J133,0)</f>
        <v>0</v>
      </c>
      <c r="BF133" s="156">
        <f>IF(N133="znížená",J133,0)</f>
        <v>0</v>
      </c>
      <c r="BG133" s="156">
        <f>IF(N133="zákl. prenesená",J133,0)</f>
        <v>0</v>
      </c>
      <c r="BH133" s="156">
        <f>IF(N133="zníž. prenesená",J133,0)</f>
        <v>0</v>
      </c>
      <c r="BI133" s="156">
        <f>IF(N133="nulová",J133,0)</f>
        <v>0</v>
      </c>
      <c r="BJ133" s="16" t="s">
        <v>125</v>
      </c>
      <c r="BK133" s="157">
        <f>ROUND(I133*H133,3)</f>
        <v>0</v>
      </c>
      <c r="BL133" s="16" t="s">
        <v>124</v>
      </c>
      <c r="BM133" s="155" t="s">
        <v>147</v>
      </c>
    </row>
    <row r="134" spans="1:65" s="13" customFormat="1">
      <c r="B134" s="158"/>
      <c r="D134" s="159" t="s">
        <v>138</v>
      </c>
      <c r="F134" s="161" t="s">
        <v>148</v>
      </c>
      <c r="H134" s="162">
        <v>273.2</v>
      </c>
      <c r="I134" s="163"/>
      <c r="L134" s="158"/>
      <c r="M134" s="164"/>
      <c r="N134" s="165"/>
      <c r="O134" s="165"/>
      <c r="P134" s="165"/>
      <c r="Q134" s="165"/>
      <c r="R134" s="165"/>
      <c r="S134" s="165"/>
      <c r="T134" s="166"/>
      <c r="AT134" s="160" t="s">
        <v>138</v>
      </c>
      <c r="AU134" s="160" t="s">
        <v>125</v>
      </c>
      <c r="AV134" s="13" t="s">
        <v>125</v>
      </c>
      <c r="AW134" s="13" t="s">
        <v>3</v>
      </c>
      <c r="AX134" s="13" t="s">
        <v>83</v>
      </c>
      <c r="AY134" s="160" t="s">
        <v>118</v>
      </c>
    </row>
    <row r="135" spans="1:65" s="2" customFormat="1" ht="24.15" customHeight="1">
      <c r="A135" s="31"/>
      <c r="B135" s="143"/>
      <c r="C135" s="144" t="s">
        <v>149</v>
      </c>
      <c r="D135" s="144" t="s">
        <v>120</v>
      </c>
      <c r="E135" s="145" t="s">
        <v>150</v>
      </c>
      <c r="F135" s="146" t="s">
        <v>151</v>
      </c>
      <c r="G135" s="147" t="s">
        <v>133</v>
      </c>
      <c r="H135" s="148">
        <v>136.6</v>
      </c>
      <c r="I135" s="149"/>
      <c r="J135" s="148">
        <f>ROUND(I135*H135,3)</f>
        <v>0</v>
      </c>
      <c r="K135" s="150"/>
      <c r="L135" s="32"/>
      <c r="M135" s="151" t="s">
        <v>1</v>
      </c>
      <c r="N135" s="152" t="s">
        <v>41</v>
      </c>
      <c r="O135" s="57"/>
      <c r="P135" s="153">
        <f>O135*H135</f>
        <v>0</v>
      </c>
      <c r="Q135" s="153">
        <v>0</v>
      </c>
      <c r="R135" s="153">
        <f>Q135*H135</f>
        <v>0</v>
      </c>
      <c r="S135" s="153">
        <v>0</v>
      </c>
      <c r="T135" s="154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55" t="s">
        <v>124</v>
      </c>
      <c r="AT135" s="155" t="s">
        <v>120</v>
      </c>
      <c r="AU135" s="155" t="s">
        <v>125</v>
      </c>
      <c r="AY135" s="16" t="s">
        <v>118</v>
      </c>
      <c r="BE135" s="156">
        <f>IF(N135="základná",J135,0)</f>
        <v>0</v>
      </c>
      <c r="BF135" s="156">
        <f>IF(N135="znížená",J135,0)</f>
        <v>0</v>
      </c>
      <c r="BG135" s="156">
        <f>IF(N135="zákl. prenesená",J135,0)</f>
        <v>0</v>
      </c>
      <c r="BH135" s="156">
        <f>IF(N135="zníž. prenesená",J135,0)</f>
        <v>0</v>
      </c>
      <c r="BI135" s="156">
        <f>IF(N135="nulová",J135,0)</f>
        <v>0</v>
      </c>
      <c r="BJ135" s="16" t="s">
        <v>125</v>
      </c>
      <c r="BK135" s="157">
        <f>ROUND(I135*H135,3)</f>
        <v>0</v>
      </c>
      <c r="BL135" s="16" t="s">
        <v>124</v>
      </c>
      <c r="BM135" s="155" t="s">
        <v>152</v>
      </c>
    </row>
    <row r="136" spans="1:65" s="2" customFormat="1" ht="14.4" customHeight="1">
      <c r="A136" s="31"/>
      <c r="B136" s="143"/>
      <c r="C136" s="144" t="s">
        <v>153</v>
      </c>
      <c r="D136" s="144" t="s">
        <v>120</v>
      </c>
      <c r="E136" s="145" t="s">
        <v>154</v>
      </c>
      <c r="F136" s="146" t="s">
        <v>155</v>
      </c>
      <c r="G136" s="147" t="s">
        <v>133</v>
      </c>
      <c r="H136" s="148">
        <v>136.6</v>
      </c>
      <c r="I136" s="149"/>
      <c r="J136" s="148">
        <f>ROUND(I136*H136,3)</f>
        <v>0</v>
      </c>
      <c r="K136" s="150"/>
      <c r="L136" s="32"/>
      <c r="M136" s="151" t="s">
        <v>1</v>
      </c>
      <c r="N136" s="152" t="s">
        <v>41</v>
      </c>
      <c r="O136" s="57"/>
      <c r="P136" s="153">
        <f>O136*H136</f>
        <v>0</v>
      </c>
      <c r="Q136" s="153">
        <v>0</v>
      </c>
      <c r="R136" s="153">
        <f>Q136*H136</f>
        <v>0</v>
      </c>
      <c r="S136" s="153">
        <v>0</v>
      </c>
      <c r="T136" s="154">
        <f>S136*H136</f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55" t="s">
        <v>124</v>
      </c>
      <c r="AT136" s="155" t="s">
        <v>120</v>
      </c>
      <c r="AU136" s="155" t="s">
        <v>125</v>
      </c>
      <c r="AY136" s="16" t="s">
        <v>118</v>
      </c>
      <c r="BE136" s="156">
        <f>IF(N136="základná",J136,0)</f>
        <v>0</v>
      </c>
      <c r="BF136" s="156">
        <f>IF(N136="znížená",J136,0)</f>
        <v>0</v>
      </c>
      <c r="BG136" s="156">
        <f>IF(N136="zákl. prenesená",J136,0)</f>
        <v>0</v>
      </c>
      <c r="BH136" s="156">
        <f>IF(N136="zníž. prenesená",J136,0)</f>
        <v>0</v>
      </c>
      <c r="BI136" s="156">
        <f>IF(N136="nulová",J136,0)</f>
        <v>0</v>
      </c>
      <c r="BJ136" s="16" t="s">
        <v>125</v>
      </c>
      <c r="BK136" s="157">
        <f>ROUND(I136*H136,3)</f>
        <v>0</v>
      </c>
      <c r="BL136" s="16" t="s">
        <v>124</v>
      </c>
      <c r="BM136" s="155" t="s">
        <v>156</v>
      </c>
    </row>
    <row r="137" spans="1:65" s="2" customFormat="1" ht="24.15" customHeight="1">
      <c r="A137" s="31"/>
      <c r="B137" s="143"/>
      <c r="C137" s="144" t="s">
        <v>157</v>
      </c>
      <c r="D137" s="144" t="s">
        <v>120</v>
      </c>
      <c r="E137" s="145" t="s">
        <v>158</v>
      </c>
      <c r="F137" s="146" t="s">
        <v>159</v>
      </c>
      <c r="G137" s="147" t="s">
        <v>160</v>
      </c>
      <c r="H137" s="148">
        <v>245.88</v>
      </c>
      <c r="I137" s="149"/>
      <c r="J137" s="148">
        <f>ROUND(I137*H137,3)</f>
        <v>0</v>
      </c>
      <c r="K137" s="150"/>
      <c r="L137" s="32"/>
      <c r="M137" s="151" t="s">
        <v>1</v>
      </c>
      <c r="N137" s="152" t="s">
        <v>41</v>
      </c>
      <c r="O137" s="57"/>
      <c r="P137" s="153">
        <f>O137*H137</f>
        <v>0</v>
      </c>
      <c r="Q137" s="153">
        <v>0</v>
      </c>
      <c r="R137" s="153">
        <f>Q137*H137</f>
        <v>0</v>
      </c>
      <c r="S137" s="153">
        <v>0</v>
      </c>
      <c r="T137" s="154">
        <f>S137*H137</f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55" t="s">
        <v>124</v>
      </c>
      <c r="AT137" s="155" t="s">
        <v>120</v>
      </c>
      <c r="AU137" s="155" t="s">
        <v>125</v>
      </c>
      <c r="AY137" s="16" t="s">
        <v>118</v>
      </c>
      <c r="BE137" s="156">
        <f>IF(N137="základná",J137,0)</f>
        <v>0</v>
      </c>
      <c r="BF137" s="156">
        <f>IF(N137="znížená",J137,0)</f>
        <v>0</v>
      </c>
      <c r="BG137" s="156">
        <f>IF(N137="zákl. prenesená",J137,0)</f>
        <v>0</v>
      </c>
      <c r="BH137" s="156">
        <f>IF(N137="zníž. prenesená",J137,0)</f>
        <v>0</v>
      </c>
      <c r="BI137" s="156">
        <f>IF(N137="nulová",J137,0)</f>
        <v>0</v>
      </c>
      <c r="BJ137" s="16" t="s">
        <v>125</v>
      </c>
      <c r="BK137" s="157">
        <f>ROUND(I137*H137,3)</f>
        <v>0</v>
      </c>
      <c r="BL137" s="16" t="s">
        <v>124</v>
      </c>
      <c r="BM137" s="155" t="s">
        <v>161</v>
      </c>
    </row>
    <row r="138" spans="1:65" s="13" customFormat="1">
      <c r="B138" s="158"/>
      <c r="D138" s="159" t="s">
        <v>138</v>
      </c>
      <c r="F138" s="161" t="s">
        <v>162</v>
      </c>
      <c r="H138" s="162">
        <v>245.88</v>
      </c>
      <c r="I138" s="163"/>
      <c r="L138" s="158"/>
      <c r="M138" s="164"/>
      <c r="N138" s="165"/>
      <c r="O138" s="165"/>
      <c r="P138" s="165"/>
      <c r="Q138" s="165"/>
      <c r="R138" s="165"/>
      <c r="S138" s="165"/>
      <c r="T138" s="166"/>
      <c r="AT138" s="160" t="s">
        <v>138</v>
      </c>
      <c r="AU138" s="160" t="s">
        <v>125</v>
      </c>
      <c r="AV138" s="13" t="s">
        <v>125</v>
      </c>
      <c r="AW138" s="13" t="s">
        <v>3</v>
      </c>
      <c r="AX138" s="13" t="s">
        <v>83</v>
      </c>
      <c r="AY138" s="160" t="s">
        <v>118</v>
      </c>
    </row>
    <row r="139" spans="1:65" s="2" customFormat="1" ht="14.4" customHeight="1">
      <c r="A139" s="31"/>
      <c r="B139" s="143"/>
      <c r="C139" s="144" t="s">
        <v>163</v>
      </c>
      <c r="D139" s="144" t="s">
        <v>120</v>
      </c>
      <c r="E139" s="145" t="s">
        <v>164</v>
      </c>
      <c r="F139" s="146" t="s">
        <v>165</v>
      </c>
      <c r="G139" s="147" t="s">
        <v>123</v>
      </c>
      <c r="H139" s="148">
        <v>192</v>
      </c>
      <c r="I139" s="149"/>
      <c r="J139" s="148">
        <f>ROUND(I139*H139,3)</f>
        <v>0</v>
      </c>
      <c r="K139" s="150"/>
      <c r="L139" s="32"/>
      <c r="M139" s="151" t="s">
        <v>1</v>
      </c>
      <c r="N139" s="152" t="s">
        <v>41</v>
      </c>
      <c r="O139" s="57"/>
      <c r="P139" s="153">
        <f>O139*H139</f>
        <v>0</v>
      </c>
      <c r="Q139" s="153">
        <v>0</v>
      </c>
      <c r="R139" s="153">
        <f>Q139*H139</f>
        <v>0</v>
      </c>
      <c r="S139" s="153">
        <v>0</v>
      </c>
      <c r="T139" s="154">
        <f>S139*H139</f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55" t="s">
        <v>124</v>
      </c>
      <c r="AT139" s="155" t="s">
        <v>120</v>
      </c>
      <c r="AU139" s="155" t="s">
        <v>125</v>
      </c>
      <c r="AY139" s="16" t="s">
        <v>118</v>
      </c>
      <c r="BE139" s="156">
        <f>IF(N139="základná",J139,0)</f>
        <v>0</v>
      </c>
      <c r="BF139" s="156">
        <f>IF(N139="znížená",J139,0)</f>
        <v>0</v>
      </c>
      <c r="BG139" s="156">
        <f>IF(N139="zákl. prenesená",J139,0)</f>
        <v>0</v>
      </c>
      <c r="BH139" s="156">
        <f>IF(N139="zníž. prenesená",J139,0)</f>
        <v>0</v>
      </c>
      <c r="BI139" s="156">
        <f>IF(N139="nulová",J139,0)</f>
        <v>0</v>
      </c>
      <c r="BJ139" s="16" t="s">
        <v>125</v>
      </c>
      <c r="BK139" s="157">
        <f>ROUND(I139*H139,3)</f>
        <v>0</v>
      </c>
      <c r="BL139" s="16" t="s">
        <v>124</v>
      </c>
      <c r="BM139" s="155" t="s">
        <v>166</v>
      </c>
    </row>
    <row r="140" spans="1:65" s="12" customFormat="1" ht="22.75" customHeight="1">
      <c r="B140" s="130"/>
      <c r="D140" s="131" t="s">
        <v>74</v>
      </c>
      <c r="E140" s="141" t="s">
        <v>125</v>
      </c>
      <c r="F140" s="141" t="s">
        <v>167</v>
      </c>
      <c r="I140" s="133"/>
      <c r="J140" s="142">
        <f>BK140</f>
        <v>0</v>
      </c>
      <c r="L140" s="130"/>
      <c r="M140" s="135"/>
      <c r="N140" s="136"/>
      <c r="O140" s="136"/>
      <c r="P140" s="137">
        <f>P141</f>
        <v>0</v>
      </c>
      <c r="Q140" s="136"/>
      <c r="R140" s="137">
        <f>R141</f>
        <v>5.4839399999999996</v>
      </c>
      <c r="S140" s="136"/>
      <c r="T140" s="138">
        <f>T141</f>
        <v>0</v>
      </c>
      <c r="AR140" s="131" t="s">
        <v>83</v>
      </c>
      <c r="AT140" s="139" t="s">
        <v>74</v>
      </c>
      <c r="AU140" s="139" t="s">
        <v>83</v>
      </c>
      <c r="AY140" s="131" t="s">
        <v>118</v>
      </c>
      <c r="BK140" s="140">
        <f>BK141</f>
        <v>0</v>
      </c>
    </row>
    <row r="141" spans="1:65" s="2" customFormat="1" ht="49" customHeight="1">
      <c r="A141" s="31"/>
      <c r="B141" s="143"/>
      <c r="C141" s="144" t="s">
        <v>168</v>
      </c>
      <c r="D141" s="144" t="s">
        <v>120</v>
      </c>
      <c r="E141" s="145" t="s">
        <v>169</v>
      </c>
      <c r="F141" s="146" t="s">
        <v>170</v>
      </c>
      <c r="G141" s="147" t="s">
        <v>171</v>
      </c>
      <c r="H141" s="148">
        <v>22</v>
      </c>
      <c r="I141" s="149"/>
      <c r="J141" s="148">
        <f>ROUND(I141*H141,3)</f>
        <v>0</v>
      </c>
      <c r="K141" s="150"/>
      <c r="L141" s="32"/>
      <c r="M141" s="151" t="s">
        <v>1</v>
      </c>
      <c r="N141" s="152" t="s">
        <v>41</v>
      </c>
      <c r="O141" s="57"/>
      <c r="P141" s="153">
        <f>O141*H141</f>
        <v>0</v>
      </c>
      <c r="Q141" s="153">
        <v>0.24926999999999999</v>
      </c>
      <c r="R141" s="153">
        <f>Q141*H141</f>
        <v>5.4839399999999996</v>
      </c>
      <c r="S141" s="153">
        <v>0</v>
      </c>
      <c r="T141" s="154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55" t="s">
        <v>124</v>
      </c>
      <c r="AT141" s="155" t="s">
        <v>120</v>
      </c>
      <c r="AU141" s="155" t="s">
        <v>125</v>
      </c>
      <c r="AY141" s="16" t="s">
        <v>118</v>
      </c>
      <c r="BE141" s="156">
        <f>IF(N141="základná",J141,0)</f>
        <v>0</v>
      </c>
      <c r="BF141" s="156">
        <f>IF(N141="znížená",J141,0)</f>
        <v>0</v>
      </c>
      <c r="BG141" s="156">
        <f>IF(N141="zákl. prenesená",J141,0)</f>
        <v>0</v>
      </c>
      <c r="BH141" s="156">
        <f>IF(N141="zníž. prenesená",J141,0)</f>
        <v>0</v>
      </c>
      <c r="BI141" s="156">
        <f>IF(N141="nulová",J141,0)</f>
        <v>0</v>
      </c>
      <c r="BJ141" s="16" t="s">
        <v>125</v>
      </c>
      <c r="BK141" s="157">
        <f>ROUND(I141*H141,3)</f>
        <v>0</v>
      </c>
      <c r="BL141" s="16" t="s">
        <v>124</v>
      </c>
      <c r="BM141" s="155" t="s">
        <v>172</v>
      </c>
    </row>
    <row r="142" spans="1:65" s="12" customFormat="1" ht="22.75" customHeight="1">
      <c r="B142" s="130"/>
      <c r="D142" s="131" t="s">
        <v>74</v>
      </c>
      <c r="E142" s="141" t="s">
        <v>124</v>
      </c>
      <c r="F142" s="141" t="s">
        <v>173</v>
      </c>
      <c r="I142" s="133"/>
      <c r="J142" s="142">
        <f>BK142</f>
        <v>0</v>
      </c>
      <c r="L142" s="130"/>
      <c r="M142" s="135"/>
      <c r="N142" s="136"/>
      <c r="O142" s="136"/>
      <c r="P142" s="137">
        <f>P143</f>
        <v>0</v>
      </c>
      <c r="Q142" s="136"/>
      <c r="R142" s="137">
        <f>R143</f>
        <v>3.7815400000000001</v>
      </c>
      <c r="S142" s="136"/>
      <c r="T142" s="138">
        <f>T143</f>
        <v>0</v>
      </c>
      <c r="AR142" s="131" t="s">
        <v>83</v>
      </c>
      <c r="AT142" s="139" t="s">
        <v>74</v>
      </c>
      <c r="AU142" s="139" t="s">
        <v>83</v>
      </c>
      <c r="AY142" s="131" t="s">
        <v>118</v>
      </c>
      <c r="BK142" s="140">
        <f>BK143</f>
        <v>0</v>
      </c>
    </row>
    <row r="143" spans="1:65" s="2" customFormat="1" ht="37.75" customHeight="1">
      <c r="A143" s="31"/>
      <c r="B143" s="143"/>
      <c r="C143" s="144" t="s">
        <v>174</v>
      </c>
      <c r="D143" s="144" t="s">
        <v>120</v>
      </c>
      <c r="E143" s="145" t="s">
        <v>175</v>
      </c>
      <c r="F143" s="146" t="s">
        <v>176</v>
      </c>
      <c r="G143" s="147" t="s">
        <v>133</v>
      </c>
      <c r="H143" s="148">
        <v>2</v>
      </c>
      <c r="I143" s="149"/>
      <c r="J143" s="148">
        <f>ROUND(I143*H143,3)</f>
        <v>0</v>
      </c>
      <c r="K143" s="150"/>
      <c r="L143" s="32"/>
      <c r="M143" s="151" t="s">
        <v>1</v>
      </c>
      <c r="N143" s="152" t="s">
        <v>41</v>
      </c>
      <c r="O143" s="57"/>
      <c r="P143" s="153">
        <f>O143*H143</f>
        <v>0</v>
      </c>
      <c r="Q143" s="153">
        <v>1.8907700000000001</v>
      </c>
      <c r="R143" s="153">
        <f>Q143*H143</f>
        <v>3.7815400000000001</v>
      </c>
      <c r="S143" s="153">
        <v>0</v>
      </c>
      <c r="T143" s="154">
        <f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55" t="s">
        <v>124</v>
      </c>
      <c r="AT143" s="155" t="s">
        <v>120</v>
      </c>
      <c r="AU143" s="155" t="s">
        <v>125</v>
      </c>
      <c r="AY143" s="16" t="s">
        <v>118</v>
      </c>
      <c r="BE143" s="156">
        <f>IF(N143="základná",J143,0)</f>
        <v>0</v>
      </c>
      <c r="BF143" s="156">
        <f>IF(N143="znížená",J143,0)</f>
        <v>0</v>
      </c>
      <c r="BG143" s="156">
        <f>IF(N143="zákl. prenesená",J143,0)</f>
        <v>0</v>
      </c>
      <c r="BH143" s="156">
        <f>IF(N143="zníž. prenesená",J143,0)</f>
        <v>0</v>
      </c>
      <c r="BI143" s="156">
        <f>IF(N143="nulová",J143,0)</f>
        <v>0</v>
      </c>
      <c r="BJ143" s="16" t="s">
        <v>125</v>
      </c>
      <c r="BK143" s="157">
        <f>ROUND(I143*H143,3)</f>
        <v>0</v>
      </c>
      <c r="BL143" s="16" t="s">
        <v>124</v>
      </c>
      <c r="BM143" s="155" t="s">
        <v>177</v>
      </c>
    </row>
    <row r="144" spans="1:65" s="12" customFormat="1" ht="22.75" customHeight="1">
      <c r="B144" s="130"/>
      <c r="D144" s="131" t="s">
        <v>74</v>
      </c>
      <c r="E144" s="141" t="s">
        <v>140</v>
      </c>
      <c r="F144" s="141" t="s">
        <v>178</v>
      </c>
      <c r="I144" s="133"/>
      <c r="J144" s="142">
        <f>BK144</f>
        <v>0</v>
      </c>
      <c r="L144" s="130"/>
      <c r="M144" s="135"/>
      <c r="N144" s="136"/>
      <c r="O144" s="136"/>
      <c r="P144" s="137">
        <f>SUM(P145:P155)</f>
        <v>0</v>
      </c>
      <c r="Q144" s="136"/>
      <c r="R144" s="137">
        <f>SUM(R145:R155)</f>
        <v>1222.6241199999999</v>
      </c>
      <c r="S144" s="136"/>
      <c r="T144" s="138">
        <f>SUM(T145:T155)</f>
        <v>0</v>
      </c>
      <c r="AR144" s="131" t="s">
        <v>83</v>
      </c>
      <c r="AT144" s="139" t="s">
        <v>74</v>
      </c>
      <c r="AU144" s="139" t="s">
        <v>83</v>
      </c>
      <c r="AY144" s="131" t="s">
        <v>118</v>
      </c>
      <c r="BK144" s="140">
        <f>SUM(BK145:BK155)</f>
        <v>0</v>
      </c>
    </row>
    <row r="145" spans="1:65" s="2" customFormat="1" ht="24.15" customHeight="1">
      <c r="A145" s="31"/>
      <c r="B145" s="143"/>
      <c r="C145" s="144" t="s">
        <v>179</v>
      </c>
      <c r="D145" s="144" t="s">
        <v>120</v>
      </c>
      <c r="E145" s="145" t="s">
        <v>180</v>
      </c>
      <c r="F145" s="146" t="s">
        <v>181</v>
      </c>
      <c r="G145" s="147" t="s">
        <v>123</v>
      </c>
      <c r="H145" s="148">
        <v>192</v>
      </c>
      <c r="I145" s="149"/>
      <c r="J145" s="148">
        <f>ROUND(I145*H145,3)</f>
        <v>0</v>
      </c>
      <c r="K145" s="150"/>
      <c r="L145" s="32"/>
      <c r="M145" s="151" t="s">
        <v>1</v>
      </c>
      <c r="N145" s="152" t="s">
        <v>41</v>
      </c>
      <c r="O145" s="57"/>
      <c r="P145" s="153">
        <f>O145*H145</f>
        <v>0</v>
      </c>
      <c r="Q145" s="153">
        <v>0.33445999999999998</v>
      </c>
      <c r="R145" s="153">
        <f>Q145*H145</f>
        <v>64.216319999999996</v>
      </c>
      <c r="S145" s="153">
        <v>0</v>
      </c>
      <c r="T145" s="154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55" t="s">
        <v>124</v>
      </c>
      <c r="AT145" s="155" t="s">
        <v>120</v>
      </c>
      <c r="AU145" s="155" t="s">
        <v>125</v>
      </c>
      <c r="AY145" s="16" t="s">
        <v>118</v>
      </c>
      <c r="BE145" s="156">
        <f>IF(N145="základná",J145,0)</f>
        <v>0</v>
      </c>
      <c r="BF145" s="156">
        <f>IF(N145="znížená",J145,0)</f>
        <v>0</v>
      </c>
      <c r="BG145" s="156">
        <f>IF(N145="zákl. prenesená",J145,0)</f>
        <v>0</v>
      </c>
      <c r="BH145" s="156">
        <f>IF(N145="zníž. prenesená",J145,0)</f>
        <v>0</v>
      </c>
      <c r="BI145" s="156">
        <f>IF(N145="nulová",J145,0)</f>
        <v>0</v>
      </c>
      <c r="BJ145" s="16" t="s">
        <v>125</v>
      </c>
      <c r="BK145" s="157">
        <f>ROUND(I145*H145,3)</f>
        <v>0</v>
      </c>
      <c r="BL145" s="16" t="s">
        <v>124</v>
      </c>
      <c r="BM145" s="155" t="s">
        <v>182</v>
      </c>
    </row>
    <row r="146" spans="1:65" s="2" customFormat="1" ht="37.75" customHeight="1">
      <c r="A146" s="31"/>
      <c r="B146" s="143"/>
      <c r="C146" s="144" t="s">
        <v>183</v>
      </c>
      <c r="D146" s="144" t="s">
        <v>120</v>
      </c>
      <c r="E146" s="145" t="s">
        <v>184</v>
      </c>
      <c r="F146" s="146" t="s">
        <v>185</v>
      </c>
      <c r="G146" s="147" t="s">
        <v>123</v>
      </c>
      <c r="H146" s="148">
        <v>192</v>
      </c>
      <c r="I146" s="149"/>
      <c r="J146" s="148">
        <f>ROUND(I146*H146,3)</f>
        <v>0</v>
      </c>
      <c r="K146" s="150"/>
      <c r="L146" s="32"/>
      <c r="M146" s="151" t="s">
        <v>1</v>
      </c>
      <c r="N146" s="152" t="s">
        <v>41</v>
      </c>
      <c r="O146" s="57"/>
      <c r="P146" s="153">
        <f>O146*H146</f>
        <v>0</v>
      </c>
      <c r="Q146" s="153">
        <v>0.28731000000000001</v>
      </c>
      <c r="R146" s="153">
        <f>Q146*H146</f>
        <v>55.163520000000005</v>
      </c>
      <c r="S146" s="153">
        <v>0</v>
      </c>
      <c r="T146" s="154">
        <f>S146*H146</f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55" t="s">
        <v>124</v>
      </c>
      <c r="AT146" s="155" t="s">
        <v>120</v>
      </c>
      <c r="AU146" s="155" t="s">
        <v>125</v>
      </c>
      <c r="AY146" s="16" t="s">
        <v>118</v>
      </c>
      <c r="BE146" s="156">
        <f>IF(N146="základná",J146,0)</f>
        <v>0</v>
      </c>
      <c r="BF146" s="156">
        <f>IF(N146="znížená",J146,0)</f>
        <v>0</v>
      </c>
      <c r="BG146" s="156">
        <f>IF(N146="zákl. prenesená",J146,0)</f>
        <v>0</v>
      </c>
      <c r="BH146" s="156">
        <f>IF(N146="zníž. prenesená",J146,0)</f>
        <v>0</v>
      </c>
      <c r="BI146" s="156">
        <f>IF(N146="nulová",J146,0)</f>
        <v>0</v>
      </c>
      <c r="BJ146" s="16" t="s">
        <v>125</v>
      </c>
      <c r="BK146" s="157">
        <f>ROUND(I146*H146,3)</f>
        <v>0</v>
      </c>
      <c r="BL146" s="16" t="s">
        <v>124</v>
      </c>
      <c r="BM146" s="155" t="s">
        <v>186</v>
      </c>
    </row>
    <row r="147" spans="1:65" s="2" customFormat="1" ht="24.15" customHeight="1">
      <c r="A147" s="31"/>
      <c r="B147" s="143"/>
      <c r="C147" s="144" t="s">
        <v>187</v>
      </c>
      <c r="D147" s="144" t="s">
        <v>120</v>
      </c>
      <c r="E147" s="145" t="s">
        <v>188</v>
      </c>
      <c r="F147" s="146" t="s">
        <v>189</v>
      </c>
      <c r="G147" s="147" t="s">
        <v>123</v>
      </c>
      <c r="H147" s="148">
        <v>683</v>
      </c>
      <c r="I147" s="149"/>
      <c r="J147" s="148">
        <f>ROUND(I147*H147,3)</f>
        <v>0</v>
      </c>
      <c r="K147" s="150"/>
      <c r="L147" s="32"/>
      <c r="M147" s="151" t="s">
        <v>1</v>
      </c>
      <c r="N147" s="152" t="s">
        <v>41</v>
      </c>
      <c r="O147" s="57"/>
      <c r="P147" s="153">
        <f>O147*H147</f>
        <v>0</v>
      </c>
      <c r="Q147" s="153">
        <v>0.18776000000000001</v>
      </c>
      <c r="R147" s="153">
        <f>Q147*H147</f>
        <v>128.24008000000001</v>
      </c>
      <c r="S147" s="153">
        <v>0</v>
      </c>
      <c r="T147" s="154">
        <f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55" t="s">
        <v>124</v>
      </c>
      <c r="AT147" s="155" t="s">
        <v>120</v>
      </c>
      <c r="AU147" s="155" t="s">
        <v>125</v>
      </c>
      <c r="AY147" s="16" t="s">
        <v>118</v>
      </c>
      <c r="BE147" s="156">
        <f>IF(N147="základná",J147,0)</f>
        <v>0</v>
      </c>
      <c r="BF147" s="156">
        <f>IF(N147="znížená",J147,0)</f>
        <v>0</v>
      </c>
      <c r="BG147" s="156">
        <f>IF(N147="zákl. prenesená",J147,0)</f>
        <v>0</v>
      </c>
      <c r="BH147" s="156">
        <f>IF(N147="zníž. prenesená",J147,0)</f>
        <v>0</v>
      </c>
      <c r="BI147" s="156">
        <f>IF(N147="nulová",J147,0)</f>
        <v>0</v>
      </c>
      <c r="BJ147" s="16" t="s">
        <v>125</v>
      </c>
      <c r="BK147" s="157">
        <f>ROUND(I147*H147,3)</f>
        <v>0</v>
      </c>
      <c r="BL147" s="16" t="s">
        <v>124</v>
      </c>
      <c r="BM147" s="155" t="s">
        <v>190</v>
      </c>
    </row>
    <row r="148" spans="1:65" s="2" customFormat="1" ht="24.15" customHeight="1">
      <c r="A148" s="31"/>
      <c r="B148" s="143"/>
      <c r="C148" s="144" t="s">
        <v>191</v>
      </c>
      <c r="D148" s="144" t="s">
        <v>120</v>
      </c>
      <c r="E148" s="145" t="s">
        <v>192</v>
      </c>
      <c r="F148" s="146" t="s">
        <v>193</v>
      </c>
      <c r="G148" s="147" t="s">
        <v>123</v>
      </c>
      <c r="H148" s="148">
        <v>9154</v>
      </c>
      <c r="I148" s="149"/>
      <c r="J148" s="148">
        <f>ROUND(I148*H148,3)</f>
        <v>0</v>
      </c>
      <c r="K148" s="150"/>
      <c r="L148" s="32"/>
      <c r="M148" s="151" t="s">
        <v>1</v>
      </c>
      <c r="N148" s="152" t="s">
        <v>41</v>
      </c>
      <c r="O148" s="57"/>
      <c r="P148" s="153">
        <f>O148*H148</f>
        <v>0</v>
      </c>
      <c r="Q148" s="153">
        <v>5.1000000000000004E-4</v>
      </c>
      <c r="R148" s="153">
        <f>Q148*H148</f>
        <v>4.6685400000000001</v>
      </c>
      <c r="S148" s="153">
        <v>0</v>
      </c>
      <c r="T148" s="154">
        <f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55" t="s">
        <v>124</v>
      </c>
      <c r="AT148" s="155" t="s">
        <v>120</v>
      </c>
      <c r="AU148" s="155" t="s">
        <v>125</v>
      </c>
      <c r="AY148" s="16" t="s">
        <v>118</v>
      </c>
      <c r="BE148" s="156">
        <f>IF(N148="základná",J148,0)</f>
        <v>0</v>
      </c>
      <c r="BF148" s="156">
        <f>IF(N148="znížená",J148,0)</f>
        <v>0</v>
      </c>
      <c r="BG148" s="156">
        <f>IF(N148="zákl. prenesená",J148,0)</f>
        <v>0</v>
      </c>
      <c r="BH148" s="156">
        <f>IF(N148="zníž. prenesená",J148,0)</f>
        <v>0</v>
      </c>
      <c r="BI148" s="156">
        <f>IF(N148="nulová",J148,0)</f>
        <v>0</v>
      </c>
      <c r="BJ148" s="16" t="s">
        <v>125</v>
      </c>
      <c r="BK148" s="157">
        <f>ROUND(I148*H148,3)</f>
        <v>0</v>
      </c>
      <c r="BL148" s="16" t="s">
        <v>124</v>
      </c>
      <c r="BM148" s="155" t="s">
        <v>194</v>
      </c>
    </row>
    <row r="149" spans="1:65" s="13" customFormat="1">
      <c r="B149" s="158"/>
      <c r="D149" s="159" t="s">
        <v>138</v>
      </c>
      <c r="E149" s="160" t="s">
        <v>1</v>
      </c>
      <c r="F149" s="161" t="s">
        <v>195</v>
      </c>
      <c r="H149" s="162">
        <v>8770</v>
      </c>
      <c r="I149" s="163"/>
      <c r="L149" s="158"/>
      <c r="M149" s="164"/>
      <c r="N149" s="165"/>
      <c r="O149" s="165"/>
      <c r="P149" s="165"/>
      <c r="Q149" s="165"/>
      <c r="R149" s="165"/>
      <c r="S149" s="165"/>
      <c r="T149" s="166"/>
      <c r="AT149" s="160" t="s">
        <v>138</v>
      </c>
      <c r="AU149" s="160" t="s">
        <v>125</v>
      </c>
      <c r="AV149" s="13" t="s">
        <v>125</v>
      </c>
      <c r="AW149" s="13" t="s">
        <v>30</v>
      </c>
      <c r="AX149" s="13" t="s">
        <v>75</v>
      </c>
      <c r="AY149" s="160" t="s">
        <v>118</v>
      </c>
    </row>
    <row r="150" spans="1:65" s="13" customFormat="1">
      <c r="B150" s="158"/>
      <c r="D150" s="159" t="s">
        <v>138</v>
      </c>
      <c r="E150" s="160" t="s">
        <v>1</v>
      </c>
      <c r="F150" s="161" t="s">
        <v>196</v>
      </c>
      <c r="H150" s="162">
        <v>384</v>
      </c>
      <c r="I150" s="163"/>
      <c r="L150" s="158"/>
      <c r="M150" s="164"/>
      <c r="N150" s="165"/>
      <c r="O150" s="165"/>
      <c r="P150" s="165"/>
      <c r="Q150" s="165"/>
      <c r="R150" s="165"/>
      <c r="S150" s="165"/>
      <c r="T150" s="166"/>
      <c r="AT150" s="160" t="s">
        <v>138</v>
      </c>
      <c r="AU150" s="160" t="s">
        <v>125</v>
      </c>
      <c r="AV150" s="13" t="s">
        <v>125</v>
      </c>
      <c r="AW150" s="13" t="s">
        <v>30</v>
      </c>
      <c r="AX150" s="13" t="s">
        <v>75</v>
      </c>
      <c r="AY150" s="160" t="s">
        <v>118</v>
      </c>
    </row>
    <row r="151" spans="1:65" s="14" customFormat="1">
      <c r="B151" s="167"/>
      <c r="D151" s="159" t="s">
        <v>138</v>
      </c>
      <c r="E151" s="168" t="s">
        <v>1</v>
      </c>
      <c r="F151" s="169" t="s">
        <v>197</v>
      </c>
      <c r="H151" s="170">
        <v>9154</v>
      </c>
      <c r="I151" s="171"/>
      <c r="L151" s="167"/>
      <c r="M151" s="172"/>
      <c r="N151" s="173"/>
      <c r="O151" s="173"/>
      <c r="P151" s="173"/>
      <c r="Q151" s="173"/>
      <c r="R151" s="173"/>
      <c r="S151" s="173"/>
      <c r="T151" s="174"/>
      <c r="AT151" s="168" t="s">
        <v>138</v>
      </c>
      <c r="AU151" s="168" t="s">
        <v>125</v>
      </c>
      <c r="AV151" s="14" t="s">
        <v>124</v>
      </c>
      <c r="AW151" s="14" t="s">
        <v>30</v>
      </c>
      <c r="AX151" s="14" t="s">
        <v>83</v>
      </c>
      <c r="AY151" s="168" t="s">
        <v>118</v>
      </c>
    </row>
    <row r="152" spans="1:65" s="2" customFormat="1" ht="37.75" customHeight="1">
      <c r="A152" s="31"/>
      <c r="B152" s="143"/>
      <c r="C152" s="144" t="s">
        <v>198</v>
      </c>
      <c r="D152" s="144" t="s">
        <v>120</v>
      </c>
      <c r="E152" s="145" t="s">
        <v>199</v>
      </c>
      <c r="F152" s="146" t="s">
        <v>200</v>
      </c>
      <c r="G152" s="147" t="s">
        <v>123</v>
      </c>
      <c r="H152" s="148">
        <v>4385</v>
      </c>
      <c r="I152" s="149"/>
      <c r="J152" s="148">
        <f>ROUND(I152*H152,3)</f>
        <v>0</v>
      </c>
      <c r="K152" s="150"/>
      <c r="L152" s="32"/>
      <c r="M152" s="151" t="s">
        <v>1</v>
      </c>
      <c r="N152" s="152" t="s">
        <v>41</v>
      </c>
      <c r="O152" s="57"/>
      <c r="P152" s="153">
        <f>O152*H152</f>
        <v>0</v>
      </c>
      <c r="Q152" s="153">
        <v>7.8E-2</v>
      </c>
      <c r="R152" s="153">
        <f>Q152*H152</f>
        <v>342.03</v>
      </c>
      <c r="S152" s="153">
        <v>0</v>
      </c>
      <c r="T152" s="154">
        <f>S152*H152</f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55" t="s">
        <v>124</v>
      </c>
      <c r="AT152" s="155" t="s">
        <v>120</v>
      </c>
      <c r="AU152" s="155" t="s">
        <v>125</v>
      </c>
      <c r="AY152" s="16" t="s">
        <v>118</v>
      </c>
      <c r="BE152" s="156">
        <f>IF(N152="základná",J152,0)</f>
        <v>0</v>
      </c>
      <c r="BF152" s="156">
        <f>IF(N152="znížená",J152,0)</f>
        <v>0</v>
      </c>
      <c r="BG152" s="156">
        <f>IF(N152="zákl. prenesená",J152,0)</f>
        <v>0</v>
      </c>
      <c r="BH152" s="156">
        <f>IF(N152="zníž. prenesená",J152,0)</f>
        <v>0</v>
      </c>
      <c r="BI152" s="156">
        <f>IF(N152="nulová",J152,0)</f>
        <v>0</v>
      </c>
      <c r="BJ152" s="16" t="s">
        <v>125</v>
      </c>
      <c r="BK152" s="157">
        <f>ROUND(I152*H152,3)</f>
        <v>0</v>
      </c>
      <c r="BL152" s="16" t="s">
        <v>124</v>
      </c>
      <c r="BM152" s="155" t="s">
        <v>201</v>
      </c>
    </row>
    <row r="153" spans="1:65" s="2" customFormat="1" ht="24.15" customHeight="1">
      <c r="A153" s="31"/>
      <c r="B153" s="143"/>
      <c r="C153" s="144" t="s">
        <v>202</v>
      </c>
      <c r="D153" s="144" t="s">
        <v>120</v>
      </c>
      <c r="E153" s="145" t="s">
        <v>203</v>
      </c>
      <c r="F153" s="146" t="s">
        <v>204</v>
      </c>
      <c r="G153" s="147" t="s">
        <v>123</v>
      </c>
      <c r="H153" s="148">
        <v>4577</v>
      </c>
      <c r="I153" s="149"/>
      <c r="J153" s="148">
        <f>ROUND(I153*H153,3)</f>
        <v>0</v>
      </c>
      <c r="K153" s="150"/>
      <c r="L153" s="32"/>
      <c r="M153" s="151" t="s">
        <v>1</v>
      </c>
      <c r="N153" s="152" t="s">
        <v>41</v>
      </c>
      <c r="O153" s="57"/>
      <c r="P153" s="153">
        <f>O153*H153</f>
        <v>0</v>
      </c>
      <c r="Q153" s="153">
        <v>0.12966</v>
      </c>
      <c r="R153" s="153">
        <f>Q153*H153</f>
        <v>593.45381999999995</v>
      </c>
      <c r="S153" s="153">
        <v>0</v>
      </c>
      <c r="T153" s="154">
        <f>S153*H153</f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55" t="s">
        <v>124</v>
      </c>
      <c r="AT153" s="155" t="s">
        <v>120</v>
      </c>
      <c r="AU153" s="155" t="s">
        <v>125</v>
      </c>
      <c r="AY153" s="16" t="s">
        <v>118</v>
      </c>
      <c r="BE153" s="156">
        <f>IF(N153="základná",J153,0)</f>
        <v>0</v>
      </c>
      <c r="BF153" s="156">
        <f>IF(N153="znížená",J153,0)</f>
        <v>0</v>
      </c>
      <c r="BG153" s="156">
        <f>IF(N153="zákl. prenesená",J153,0)</f>
        <v>0</v>
      </c>
      <c r="BH153" s="156">
        <f>IF(N153="zníž. prenesená",J153,0)</f>
        <v>0</v>
      </c>
      <c r="BI153" s="156">
        <f>IF(N153="nulová",J153,0)</f>
        <v>0</v>
      </c>
      <c r="BJ153" s="16" t="s">
        <v>125</v>
      </c>
      <c r="BK153" s="157">
        <f>ROUND(I153*H153,3)</f>
        <v>0</v>
      </c>
      <c r="BL153" s="16" t="s">
        <v>124</v>
      </c>
      <c r="BM153" s="155" t="s">
        <v>205</v>
      </c>
    </row>
    <row r="154" spans="1:65" s="13" customFormat="1">
      <c r="B154" s="158"/>
      <c r="D154" s="159" t="s">
        <v>138</v>
      </c>
      <c r="E154" s="160" t="s">
        <v>1</v>
      </c>
      <c r="F154" s="161" t="s">
        <v>206</v>
      </c>
      <c r="H154" s="162">
        <v>4577</v>
      </c>
      <c r="I154" s="163"/>
      <c r="L154" s="158"/>
      <c r="M154" s="164"/>
      <c r="N154" s="165"/>
      <c r="O154" s="165"/>
      <c r="P154" s="165"/>
      <c r="Q154" s="165"/>
      <c r="R154" s="165"/>
      <c r="S154" s="165"/>
      <c r="T154" s="166"/>
      <c r="AT154" s="160" t="s">
        <v>138</v>
      </c>
      <c r="AU154" s="160" t="s">
        <v>125</v>
      </c>
      <c r="AV154" s="13" t="s">
        <v>125</v>
      </c>
      <c r="AW154" s="13" t="s">
        <v>30</v>
      </c>
      <c r="AX154" s="13" t="s">
        <v>83</v>
      </c>
      <c r="AY154" s="160" t="s">
        <v>118</v>
      </c>
    </row>
    <row r="155" spans="1:65" s="2" customFormat="1" ht="37.75" customHeight="1">
      <c r="A155" s="31"/>
      <c r="B155" s="143"/>
      <c r="C155" s="144" t="s">
        <v>207</v>
      </c>
      <c r="D155" s="144" t="s">
        <v>120</v>
      </c>
      <c r="E155" s="145" t="s">
        <v>208</v>
      </c>
      <c r="F155" s="146" t="s">
        <v>209</v>
      </c>
      <c r="G155" s="147" t="s">
        <v>123</v>
      </c>
      <c r="H155" s="148">
        <v>192</v>
      </c>
      <c r="I155" s="149"/>
      <c r="J155" s="148">
        <f>ROUND(I155*H155,3)</f>
        <v>0</v>
      </c>
      <c r="K155" s="150"/>
      <c r="L155" s="32"/>
      <c r="M155" s="151" t="s">
        <v>1</v>
      </c>
      <c r="N155" s="152" t="s">
        <v>41</v>
      </c>
      <c r="O155" s="57"/>
      <c r="P155" s="153">
        <f>O155*H155</f>
        <v>0</v>
      </c>
      <c r="Q155" s="153">
        <v>0.18151999999999999</v>
      </c>
      <c r="R155" s="153">
        <f>Q155*H155</f>
        <v>34.851839999999996</v>
      </c>
      <c r="S155" s="153">
        <v>0</v>
      </c>
      <c r="T155" s="154">
        <f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55" t="s">
        <v>124</v>
      </c>
      <c r="AT155" s="155" t="s">
        <v>120</v>
      </c>
      <c r="AU155" s="155" t="s">
        <v>125</v>
      </c>
      <c r="AY155" s="16" t="s">
        <v>118</v>
      </c>
      <c r="BE155" s="156">
        <f>IF(N155="základná",J155,0)</f>
        <v>0</v>
      </c>
      <c r="BF155" s="156">
        <f>IF(N155="znížená",J155,0)</f>
        <v>0</v>
      </c>
      <c r="BG155" s="156">
        <f>IF(N155="zákl. prenesená",J155,0)</f>
        <v>0</v>
      </c>
      <c r="BH155" s="156">
        <f>IF(N155="zníž. prenesená",J155,0)</f>
        <v>0</v>
      </c>
      <c r="BI155" s="156">
        <f>IF(N155="nulová",J155,0)</f>
        <v>0</v>
      </c>
      <c r="BJ155" s="16" t="s">
        <v>125</v>
      </c>
      <c r="BK155" s="157">
        <f>ROUND(I155*H155,3)</f>
        <v>0</v>
      </c>
      <c r="BL155" s="16" t="s">
        <v>124</v>
      </c>
      <c r="BM155" s="155" t="s">
        <v>210</v>
      </c>
    </row>
    <row r="156" spans="1:65" s="12" customFormat="1" ht="22.75" customHeight="1">
      <c r="B156" s="130"/>
      <c r="D156" s="131" t="s">
        <v>74</v>
      </c>
      <c r="E156" s="141" t="s">
        <v>153</v>
      </c>
      <c r="F156" s="141" t="s">
        <v>211</v>
      </c>
      <c r="I156" s="133"/>
      <c r="J156" s="142">
        <f>BK156</f>
        <v>0</v>
      </c>
      <c r="L156" s="130"/>
      <c r="M156" s="135"/>
      <c r="N156" s="136"/>
      <c r="O156" s="136"/>
      <c r="P156" s="137">
        <f>SUM(P157:P161)</f>
        <v>0</v>
      </c>
      <c r="Q156" s="136"/>
      <c r="R156" s="137">
        <f>SUM(R157:R161)</f>
        <v>23.923170000000002</v>
      </c>
      <c r="S156" s="136"/>
      <c r="T156" s="138">
        <f>SUM(T157:T161)</f>
        <v>0</v>
      </c>
      <c r="AR156" s="131" t="s">
        <v>83</v>
      </c>
      <c r="AT156" s="139" t="s">
        <v>74</v>
      </c>
      <c r="AU156" s="139" t="s">
        <v>83</v>
      </c>
      <c r="AY156" s="131" t="s">
        <v>118</v>
      </c>
      <c r="BK156" s="140">
        <f>SUM(BK157:BK161)</f>
        <v>0</v>
      </c>
    </row>
    <row r="157" spans="1:65" s="2" customFormat="1" ht="14.4" customHeight="1">
      <c r="A157" s="31"/>
      <c r="B157" s="143"/>
      <c r="C157" s="144" t="s">
        <v>7</v>
      </c>
      <c r="D157" s="144" t="s">
        <v>120</v>
      </c>
      <c r="E157" s="145" t="s">
        <v>212</v>
      </c>
      <c r="F157" s="146" t="s">
        <v>213</v>
      </c>
      <c r="G157" s="147" t="s">
        <v>214</v>
      </c>
      <c r="H157" s="148">
        <v>3</v>
      </c>
      <c r="I157" s="149"/>
      <c r="J157" s="148">
        <f>ROUND(I157*H157,3)</f>
        <v>0</v>
      </c>
      <c r="K157" s="150"/>
      <c r="L157" s="32"/>
      <c r="M157" s="151" t="s">
        <v>1</v>
      </c>
      <c r="N157" s="152" t="s">
        <v>41</v>
      </c>
      <c r="O157" s="57"/>
      <c r="P157" s="153">
        <f>O157*H157</f>
        <v>0</v>
      </c>
      <c r="Q157" s="153">
        <v>0.34099000000000002</v>
      </c>
      <c r="R157" s="153">
        <f>Q157*H157</f>
        <v>1.0229699999999999</v>
      </c>
      <c r="S157" s="153">
        <v>0</v>
      </c>
      <c r="T157" s="154">
        <f>S157*H157</f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55" t="s">
        <v>124</v>
      </c>
      <c r="AT157" s="155" t="s">
        <v>120</v>
      </c>
      <c r="AU157" s="155" t="s">
        <v>125</v>
      </c>
      <c r="AY157" s="16" t="s">
        <v>118</v>
      </c>
      <c r="BE157" s="156">
        <f>IF(N157="základná",J157,0)</f>
        <v>0</v>
      </c>
      <c r="BF157" s="156">
        <f>IF(N157="znížená",J157,0)</f>
        <v>0</v>
      </c>
      <c r="BG157" s="156">
        <f>IF(N157="zákl. prenesená",J157,0)</f>
        <v>0</v>
      </c>
      <c r="BH157" s="156">
        <f>IF(N157="zníž. prenesená",J157,0)</f>
        <v>0</v>
      </c>
      <c r="BI157" s="156">
        <f>IF(N157="nulová",J157,0)</f>
        <v>0</v>
      </c>
      <c r="BJ157" s="16" t="s">
        <v>125</v>
      </c>
      <c r="BK157" s="157">
        <f>ROUND(I157*H157,3)</f>
        <v>0</v>
      </c>
      <c r="BL157" s="16" t="s">
        <v>124</v>
      </c>
      <c r="BM157" s="155" t="s">
        <v>215</v>
      </c>
    </row>
    <row r="158" spans="1:65" s="2" customFormat="1" ht="24.15" customHeight="1">
      <c r="A158" s="31"/>
      <c r="B158" s="143"/>
      <c r="C158" s="175" t="s">
        <v>216</v>
      </c>
      <c r="D158" s="175" t="s">
        <v>217</v>
      </c>
      <c r="E158" s="176" t="s">
        <v>218</v>
      </c>
      <c r="F158" s="177" t="s">
        <v>219</v>
      </c>
      <c r="G158" s="178" t="s">
        <v>214</v>
      </c>
      <c r="H158" s="179">
        <v>3</v>
      </c>
      <c r="I158" s="180"/>
      <c r="J158" s="179">
        <f>ROUND(I158*H158,3)</f>
        <v>0</v>
      </c>
      <c r="K158" s="181"/>
      <c r="L158" s="182"/>
      <c r="M158" s="183" t="s">
        <v>1</v>
      </c>
      <c r="N158" s="184" t="s">
        <v>41</v>
      </c>
      <c r="O158" s="57"/>
      <c r="P158" s="153">
        <f>O158*H158</f>
        <v>0</v>
      </c>
      <c r="Q158" s="153">
        <v>0.105</v>
      </c>
      <c r="R158" s="153">
        <f>Q158*H158</f>
        <v>0.315</v>
      </c>
      <c r="S158" s="153">
        <v>0</v>
      </c>
      <c r="T158" s="154">
        <f>S158*H158</f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55" t="s">
        <v>153</v>
      </c>
      <c r="AT158" s="155" t="s">
        <v>217</v>
      </c>
      <c r="AU158" s="155" t="s">
        <v>125</v>
      </c>
      <c r="AY158" s="16" t="s">
        <v>118</v>
      </c>
      <c r="BE158" s="156">
        <f>IF(N158="základná",J158,0)</f>
        <v>0</v>
      </c>
      <c r="BF158" s="156">
        <f>IF(N158="znížená",J158,0)</f>
        <v>0</v>
      </c>
      <c r="BG158" s="156">
        <f>IF(N158="zákl. prenesená",J158,0)</f>
        <v>0</v>
      </c>
      <c r="BH158" s="156">
        <f>IF(N158="zníž. prenesená",J158,0)</f>
        <v>0</v>
      </c>
      <c r="BI158" s="156">
        <f>IF(N158="nulová",J158,0)</f>
        <v>0</v>
      </c>
      <c r="BJ158" s="16" t="s">
        <v>125</v>
      </c>
      <c r="BK158" s="157">
        <f>ROUND(I158*H158,3)</f>
        <v>0</v>
      </c>
      <c r="BL158" s="16" t="s">
        <v>124</v>
      </c>
      <c r="BM158" s="155" t="s">
        <v>220</v>
      </c>
    </row>
    <row r="159" spans="1:65" s="2" customFormat="1" ht="24.15" customHeight="1">
      <c r="A159" s="31"/>
      <c r="B159" s="143"/>
      <c r="C159" s="144" t="s">
        <v>221</v>
      </c>
      <c r="D159" s="144" t="s">
        <v>120</v>
      </c>
      <c r="E159" s="145" t="s">
        <v>222</v>
      </c>
      <c r="F159" s="146" t="s">
        <v>223</v>
      </c>
      <c r="G159" s="147" t="s">
        <v>214</v>
      </c>
      <c r="H159" s="148">
        <v>28</v>
      </c>
      <c r="I159" s="149"/>
      <c r="J159" s="148">
        <f>ROUND(I159*H159,3)</f>
        <v>0</v>
      </c>
      <c r="K159" s="150"/>
      <c r="L159" s="32"/>
      <c r="M159" s="151" t="s">
        <v>1</v>
      </c>
      <c r="N159" s="152" t="s">
        <v>41</v>
      </c>
      <c r="O159" s="57"/>
      <c r="P159" s="153">
        <f>O159*H159</f>
        <v>0</v>
      </c>
      <c r="Q159" s="153">
        <v>0.41064000000000001</v>
      </c>
      <c r="R159" s="153">
        <f>Q159*H159</f>
        <v>11.497920000000001</v>
      </c>
      <c r="S159" s="153">
        <v>0</v>
      </c>
      <c r="T159" s="154">
        <f>S159*H159</f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55" t="s">
        <v>124</v>
      </c>
      <c r="AT159" s="155" t="s">
        <v>120</v>
      </c>
      <c r="AU159" s="155" t="s">
        <v>125</v>
      </c>
      <c r="AY159" s="16" t="s">
        <v>118</v>
      </c>
      <c r="BE159" s="156">
        <f>IF(N159="základná",J159,0)</f>
        <v>0</v>
      </c>
      <c r="BF159" s="156">
        <f>IF(N159="znížená",J159,0)</f>
        <v>0</v>
      </c>
      <c r="BG159" s="156">
        <f>IF(N159="zákl. prenesená",J159,0)</f>
        <v>0</v>
      </c>
      <c r="BH159" s="156">
        <f>IF(N159="zníž. prenesená",J159,0)</f>
        <v>0</v>
      </c>
      <c r="BI159" s="156">
        <f>IF(N159="nulová",J159,0)</f>
        <v>0</v>
      </c>
      <c r="BJ159" s="16" t="s">
        <v>125</v>
      </c>
      <c r="BK159" s="157">
        <f>ROUND(I159*H159,3)</f>
        <v>0</v>
      </c>
      <c r="BL159" s="16" t="s">
        <v>124</v>
      </c>
      <c r="BM159" s="155" t="s">
        <v>224</v>
      </c>
    </row>
    <row r="160" spans="1:65" s="2" customFormat="1" ht="14.4" customHeight="1">
      <c r="A160" s="31"/>
      <c r="B160" s="143"/>
      <c r="C160" s="144" t="s">
        <v>225</v>
      </c>
      <c r="D160" s="144" t="s">
        <v>120</v>
      </c>
      <c r="E160" s="145" t="s">
        <v>226</v>
      </c>
      <c r="F160" s="146" t="s">
        <v>227</v>
      </c>
      <c r="G160" s="147" t="s">
        <v>214</v>
      </c>
      <c r="H160" s="148">
        <v>17</v>
      </c>
      <c r="I160" s="149"/>
      <c r="J160" s="148">
        <f>ROUND(I160*H160,3)</f>
        <v>0</v>
      </c>
      <c r="K160" s="150"/>
      <c r="L160" s="32"/>
      <c r="M160" s="151" t="s">
        <v>1</v>
      </c>
      <c r="N160" s="152" t="s">
        <v>41</v>
      </c>
      <c r="O160" s="57"/>
      <c r="P160" s="153">
        <f>O160*H160</f>
        <v>0</v>
      </c>
      <c r="Q160" s="153">
        <v>0.41064000000000001</v>
      </c>
      <c r="R160" s="153">
        <f>Q160*H160</f>
        <v>6.98088</v>
      </c>
      <c r="S160" s="153">
        <v>0</v>
      </c>
      <c r="T160" s="154">
        <f>S160*H160</f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55" t="s">
        <v>124</v>
      </c>
      <c r="AT160" s="155" t="s">
        <v>120</v>
      </c>
      <c r="AU160" s="155" t="s">
        <v>125</v>
      </c>
      <c r="AY160" s="16" t="s">
        <v>118</v>
      </c>
      <c r="BE160" s="156">
        <f>IF(N160="základná",J160,0)</f>
        <v>0</v>
      </c>
      <c r="BF160" s="156">
        <f>IF(N160="znížená",J160,0)</f>
        <v>0</v>
      </c>
      <c r="BG160" s="156">
        <f>IF(N160="zákl. prenesená",J160,0)</f>
        <v>0</v>
      </c>
      <c r="BH160" s="156">
        <f>IF(N160="zníž. prenesená",J160,0)</f>
        <v>0</v>
      </c>
      <c r="BI160" s="156">
        <f>IF(N160="nulová",J160,0)</f>
        <v>0</v>
      </c>
      <c r="BJ160" s="16" t="s">
        <v>125</v>
      </c>
      <c r="BK160" s="157">
        <f>ROUND(I160*H160,3)</f>
        <v>0</v>
      </c>
      <c r="BL160" s="16" t="s">
        <v>124</v>
      </c>
      <c r="BM160" s="155" t="s">
        <v>228</v>
      </c>
    </row>
    <row r="161" spans="1:65" s="2" customFormat="1" ht="14.4" customHeight="1">
      <c r="A161" s="31"/>
      <c r="B161" s="143"/>
      <c r="C161" s="144" t="s">
        <v>229</v>
      </c>
      <c r="D161" s="144" t="s">
        <v>120</v>
      </c>
      <c r="E161" s="145" t="s">
        <v>230</v>
      </c>
      <c r="F161" s="146" t="s">
        <v>231</v>
      </c>
      <c r="G161" s="147" t="s">
        <v>214</v>
      </c>
      <c r="H161" s="148">
        <v>10</v>
      </c>
      <c r="I161" s="149"/>
      <c r="J161" s="148">
        <f>ROUND(I161*H161,3)</f>
        <v>0</v>
      </c>
      <c r="K161" s="150"/>
      <c r="L161" s="32"/>
      <c r="M161" s="151" t="s">
        <v>1</v>
      </c>
      <c r="N161" s="152" t="s">
        <v>41</v>
      </c>
      <c r="O161" s="57"/>
      <c r="P161" s="153">
        <f>O161*H161</f>
        <v>0</v>
      </c>
      <c r="Q161" s="153">
        <v>0.41064000000000001</v>
      </c>
      <c r="R161" s="153">
        <f>Q161*H161</f>
        <v>4.1063999999999998</v>
      </c>
      <c r="S161" s="153">
        <v>0</v>
      </c>
      <c r="T161" s="154">
        <f>S161*H161</f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55" t="s">
        <v>124</v>
      </c>
      <c r="AT161" s="155" t="s">
        <v>120</v>
      </c>
      <c r="AU161" s="155" t="s">
        <v>125</v>
      </c>
      <c r="AY161" s="16" t="s">
        <v>118</v>
      </c>
      <c r="BE161" s="156">
        <f>IF(N161="základná",J161,0)</f>
        <v>0</v>
      </c>
      <c r="BF161" s="156">
        <f>IF(N161="znížená",J161,0)</f>
        <v>0</v>
      </c>
      <c r="BG161" s="156">
        <f>IF(N161="zákl. prenesená",J161,0)</f>
        <v>0</v>
      </c>
      <c r="BH161" s="156">
        <f>IF(N161="zníž. prenesená",J161,0)</f>
        <v>0</v>
      </c>
      <c r="BI161" s="156">
        <f>IF(N161="nulová",J161,0)</f>
        <v>0</v>
      </c>
      <c r="BJ161" s="16" t="s">
        <v>125</v>
      </c>
      <c r="BK161" s="157">
        <f>ROUND(I161*H161,3)</f>
        <v>0</v>
      </c>
      <c r="BL161" s="16" t="s">
        <v>124</v>
      </c>
      <c r="BM161" s="155" t="s">
        <v>232</v>
      </c>
    </row>
    <row r="162" spans="1:65" s="12" customFormat="1" ht="22.75" customHeight="1">
      <c r="B162" s="130"/>
      <c r="D162" s="131" t="s">
        <v>74</v>
      </c>
      <c r="E162" s="141" t="s">
        <v>157</v>
      </c>
      <c r="F162" s="141" t="s">
        <v>233</v>
      </c>
      <c r="I162" s="133"/>
      <c r="J162" s="142">
        <f>BK162</f>
        <v>0</v>
      </c>
      <c r="L162" s="130"/>
      <c r="M162" s="135"/>
      <c r="N162" s="136"/>
      <c r="O162" s="136"/>
      <c r="P162" s="137">
        <f>SUM(P163:P167)</f>
        <v>0</v>
      </c>
      <c r="Q162" s="136"/>
      <c r="R162" s="137">
        <f>SUM(R163:R167)</f>
        <v>0</v>
      </c>
      <c r="S162" s="136"/>
      <c r="T162" s="138">
        <f>SUM(T163:T167)</f>
        <v>0</v>
      </c>
      <c r="AR162" s="131" t="s">
        <v>83</v>
      </c>
      <c r="AT162" s="139" t="s">
        <v>74</v>
      </c>
      <c r="AU162" s="139" t="s">
        <v>83</v>
      </c>
      <c r="AY162" s="131" t="s">
        <v>118</v>
      </c>
      <c r="BK162" s="140">
        <f>SUM(BK163:BK167)</f>
        <v>0</v>
      </c>
    </row>
    <row r="163" spans="1:65" s="2" customFormat="1" ht="24.15" customHeight="1">
      <c r="A163" s="31"/>
      <c r="B163" s="143"/>
      <c r="C163" s="144" t="s">
        <v>234</v>
      </c>
      <c r="D163" s="144" t="s">
        <v>120</v>
      </c>
      <c r="E163" s="145" t="s">
        <v>235</v>
      </c>
      <c r="F163" s="146" t="s">
        <v>236</v>
      </c>
      <c r="G163" s="147" t="s">
        <v>171</v>
      </c>
      <c r="H163" s="148">
        <v>50</v>
      </c>
      <c r="I163" s="149"/>
      <c r="J163" s="148">
        <f>ROUND(I163*H163,3)</f>
        <v>0</v>
      </c>
      <c r="K163" s="150"/>
      <c r="L163" s="32"/>
      <c r="M163" s="151" t="s">
        <v>1</v>
      </c>
      <c r="N163" s="152" t="s">
        <v>41</v>
      </c>
      <c r="O163" s="57"/>
      <c r="P163" s="153">
        <f>O163*H163</f>
        <v>0</v>
      </c>
      <c r="Q163" s="153">
        <v>0</v>
      </c>
      <c r="R163" s="153">
        <f>Q163*H163</f>
        <v>0</v>
      </c>
      <c r="S163" s="153">
        <v>0</v>
      </c>
      <c r="T163" s="154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55" t="s">
        <v>124</v>
      </c>
      <c r="AT163" s="155" t="s">
        <v>120</v>
      </c>
      <c r="AU163" s="155" t="s">
        <v>125</v>
      </c>
      <c r="AY163" s="16" t="s">
        <v>118</v>
      </c>
      <c r="BE163" s="156">
        <f>IF(N163="základná",J163,0)</f>
        <v>0</v>
      </c>
      <c r="BF163" s="156">
        <f>IF(N163="znížená",J163,0)</f>
        <v>0</v>
      </c>
      <c r="BG163" s="156">
        <f>IF(N163="zákl. prenesená",J163,0)</f>
        <v>0</v>
      </c>
      <c r="BH163" s="156">
        <f>IF(N163="zníž. prenesená",J163,0)</f>
        <v>0</v>
      </c>
      <c r="BI163" s="156">
        <f>IF(N163="nulová",J163,0)</f>
        <v>0</v>
      </c>
      <c r="BJ163" s="16" t="s">
        <v>125</v>
      </c>
      <c r="BK163" s="157">
        <f>ROUND(I163*H163,3)</f>
        <v>0</v>
      </c>
      <c r="BL163" s="16" t="s">
        <v>124</v>
      </c>
      <c r="BM163" s="155" t="s">
        <v>237</v>
      </c>
    </row>
    <row r="164" spans="1:65" s="2" customFormat="1" ht="24.15" customHeight="1">
      <c r="A164" s="31"/>
      <c r="B164" s="143"/>
      <c r="C164" s="144" t="s">
        <v>238</v>
      </c>
      <c r="D164" s="144" t="s">
        <v>120</v>
      </c>
      <c r="E164" s="145" t="s">
        <v>239</v>
      </c>
      <c r="F164" s="146" t="s">
        <v>240</v>
      </c>
      <c r="G164" s="147" t="s">
        <v>160</v>
      </c>
      <c r="H164" s="148">
        <v>76.02</v>
      </c>
      <c r="I164" s="149"/>
      <c r="J164" s="148">
        <f>ROUND(I164*H164,3)</f>
        <v>0</v>
      </c>
      <c r="K164" s="150"/>
      <c r="L164" s="32"/>
      <c r="M164" s="151" t="s">
        <v>1</v>
      </c>
      <c r="N164" s="152" t="s">
        <v>41</v>
      </c>
      <c r="O164" s="57"/>
      <c r="P164" s="153">
        <f>O164*H164</f>
        <v>0</v>
      </c>
      <c r="Q164" s="153">
        <v>0</v>
      </c>
      <c r="R164" s="153">
        <f>Q164*H164</f>
        <v>0</v>
      </c>
      <c r="S164" s="153">
        <v>0</v>
      </c>
      <c r="T164" s="154">
        <f>S164*H164</f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55" t="s">
        <v>124</v>
      </c>
      <c r="AT164" s="155" t="s">
        <v>120</v>
      </c>
      <c r="AU164" s="155" t="s">
        <v>125</v>
      </c>
      <c r="AY164" s="16" t="s">
        <v>118</v>
      </c>
      <c r="BE164" s="156">
        <f>IF(N164="základná",J164,0)</f>
        <v>0</v>
      </c>
      <c r="BF164" s="156">
        <f>IF(N164="znížená",J164,0)</f>
        <v>0</v>
      </c>
      <c r="BG164" s="156">
        <f>IF(N164="zákl. prenesená",J164,0)</f>
        <v>0</v>
      </c>
      <c r="BH164" s="156">
        <f>IF(N164="zníž. prenesená",J164,0)</f>
        <v>0</v>
      </c>
      <c r="BI164" s="156">
        <f>IF(N164="nulová",J164,0)</f>
        <v>0</v>
      </c>
      <c r="BJ164" s="16" t="s">
        <v>125</v>
      </c>
      <c r="BK164" s="157">
        <f>ROUND(I164*H164,3)</f>
        <v>0</v>
      </c>
      <c r="BL164" s="16" t="s">
        <v>124</v>
      </c>
      <c r="BM164" s="155" t="s">
        <v>241</v>
      </c>
    </row>
    <row r="165" spans="1:65" s="2" customFormat="1" ht="24.15" customHeight="1">
      <c r="A165" s="31"/>
      <c r="B165" s="143"/>
      <c r="C165" s="144" t="s">
        <v>242</v>
      </c>
      <c r="D165" s="144" t="s">
        <v>120</v>
      </c>
      <c r="E165" s="145" t="s">
        <v>243</v>
      </c>
      <c r="F165" s="146" t="s">
        <v>244</v>
      </c>
      <c r="G165" s="147" t="s">
        <v>160</v>
      </c>
      <c r="H165" s="148">
        <v>76.02</v>
      </c>
      <c r="I165" s="149"/>
      <c r="J165" s="148">
        <f>ROUND(I165*H165,3)</f>
        <v>0</v>
      </c>
      <c r="K165" s="150"/>
      <c r="L165" s="32"/>
      <c r="M165" s="151" t="s">
        <v>1</v>
      </c>
      <c r="N165" s="152" t="s">
        <v>41</v>
      </c>
      <c r="O165" s="57"/>
      <c r="P165" s="153">
        <f>O165*H165</f>
        <v>0</v>
      </c>
      <c r="Q165" s="153">
        <v>0</v>
      </c>
      <c r="R165" s="153">
        <f>Q165*H165</f>
        <v>0</v>
      </c>
      <c r="S165" s="153">
        <v>0</v>
      </c>
      <c r="T165" s="154">
        <f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55" t="s">
        <v>124</v>
      </c>
      <c r="AT165" s="155" t="s">
        <v>120</v>
      </c>
      <c r="AU165" s="155" t="s">
        <v>125</v>
      </c>
      <c r="AY165" s="16" t="s">
        <v>118</v>
      </c>
      <c r="BE165" s="156">
        <f>IF(N165="základná",J165,0)</f>
        <v>0</v>
      </c>
      <c r="BF165" s="156">
        <f>IF(N165="znížená",J165,0)</f>
        <v>0</v>
      </c>
      <c r="BG165" s="156">
        <f>IF(N165="zákl. prenesená",J165,0)</f>
        <v>0</v>
      </c>
      <c r="BH165" s="156">
        <f>IF(N165="zníž. prenesená",J165,0)</f>
        <v>0</v>
      </c>
      <c r="BI165" s="156">
        <f>IF(N165="nulová",J165,0)</f>
        <v>0</v>
      </c>
      <c r="BJ165" s="16" t="s">
        <v>125</v>
      </c>
      <c r="BK165" s="157">
        <f>ROUND(I165*H165,3)</f>
        <v>0</v>
      </c>
      <c r="BL165" s="16" t="s">
        <v>124</v>
      </c>
      <c r="BM165" s="155" t="s">
        <v>245</v>
      </c>
    </row>
    <row r="166" spans="1:65" s="2" customFormat="1" ht="24.15" customHeight="1">
      <c r="A166" s="31"/>
      <c r="B166" s="143"/>
      <c r="C166" s="144" t="s">
        <v>246</v>
      </c>
      <c r="D166" s="144" t="s">
        <v>120</v>
      </c>
      <c r="E166" s="145" t="s">
        <v>247</v>
      </c>
      <c r="F166" s="146" t="s">
        <v>248</v>
      </c>
      <c r="G166" s="147" t="s">
        <v>160</v>
      </c>
      <c r="H166" s="148">
        <v>76.02</v>
      </c>
      <c r="I166" s="149"/>
      <c r="J166" s="148">
        <f>ROUND(I166*H166,3)</f>
        <v>0</v>
      </c>
      <c r="K166" s="150"/>
      <c r="L166" s="32"/>
      <c r="M166" s="151" t="s">
        <v>1</v>
      </c>
      <c r="N166" s="152" t="s">
        <v>41</v>
      </c>
      <c r="O166" s="57"/>
      <c r="P166" s="153">
        <f>O166*H166</f>
        <v>0</v>
      </c>
      <c r="Q166" s="153">
        <v>0</v>
      </c>
      <c r="R166" s="153">
        <f>Q166*H166</f>
        <v>0</v>
      </c>
      <c r="S166" s="153">
        <v>0</v>
      </c>
      <c r="T166" s="154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55" t="s">
        <v>124</v>
      </c>
      <c r="AT166" s="155" t="s">
        <v>120</v>
      </c>
      <c r="AU166" s="155" t="s">
        <v>125</v>
      </c>
      <c r="AY166" s="16" t="s">
        <v>118</v>
      </c>
      <c r="BE166" s="156">
        <f>IF(N166="základná",J166,0)</f>
        <v>0</v>
      </c>
      <c r="BF166" s="156">
        <f>IF(N166="znížená",J166,0)</f>
        <v>0</v>
      </c>
      <c r="BG166" s="156">
        <f>IF(N166="zákl. prenesená",J166,0)</f>
        <v>0</v>
      </c>
      <c r="BH166" s="156">
        <f>IF(N166="zníž. prenesená",J166,0)</f>
        <v>0</v>
      </c>
      <c r="BI166" s="156">
        <f>IF(N166="nulová",J166,0)</f>
        <v>0</v>
      </c>
      <c r="BJ166" s="16" t="s">
        <v>125</v>
      </c>
      <c r="BK166" s="157">
        <f>ROUND(I166*H166,3)</f>
        <v>0</v>
      </c>
      <c r="BL166" s="16" t="s">
        <v>124</v>
      </c>
      <c r="BM166" s="155" t="s">
        <v>249</v>
      </c>
    </row>
    <row r="167" spans="1:65" s="2" customFormat="1" ht="24.15" customHeight="1">
      <c r="A167" s="31"/>
      <c r="B167" s="143"/>
      <c r="C167" s="144" t="s">
        <v>250</v>
      </c>
      <c r="D167" s="144" t="s">
        <v>120</v>
      </c>
      <c r="E167" s="145" t="s">
        <v>251</v>
      </c>
      <c r="F167" s="146" t="s">
        <v>252</v>
      </c>
      <c r="G167" s="147" t="s">
        <v>160</v>
      </c>
      <c r="H167" s="148">
        <v>76.02</v>
      </c>
      <c r="I167" s="149"/>
      <c r="J167" s="148">
        <f>ROUND(I167*H167,3)</f>
        <v>0</v>
      </c>
      <c r="K167" s="150"/>
      <c r="L167" s="32"/>
      <c r="M167" s="151" t="s">
        <v>1</v>
      </c>
      <c r="N167" s="152" t="s">
        <v>41</v>
      </c>
      <c r="O167" s="57"/>
      <c r="P167" s="153">
        <f>O167*H167</f>
        <v>0</v>
      </c>
      <c r="Q167" s="153">
        <v>0</v>
      </c>
      <c r="R167" s="153">
        <f>Q167*H167</f>
        <v>0</v>
      </c>
      <c r="S167" s="153">
        <v>0</v>
      </c>
      <c r="T167" s="154">
        <f>S167*H167</f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55" t="s">
        <v>124</v>
      </c>
      <c r="AT167" s="155" t="s">
        <v>120</v>
      </c>
      <c r="AU167" s="155" t="s">
        <v>125</v>
      </c>
      <c r="AY167" s="16" t="s">
        <v>118</v>
      </c>
      <c r="BE167" s="156">
        <f>IF(N167="základná",J167,0)</f>
        <v>0</v>
      </c>
      <c r="BF167" s="156">
        <f>IF(N167="znížená",J167,0)</f>
        <v>0</v>
      </c>
      <c r="BG167" s="156">
        <f>IF(N167="zákl. prenesená",J167,0)</f>
        <v>0</v>
      </c>
      <c r="BH167" s="156">
        <f>IF(N167="zníž. prenesená",J167,0)</f>
        <v>0</v>
      </c>
      <c r="BI167" s="156">
        <f>IF(N167="nulová",J167,0)</f>
        <v>0</v>
      </c>
      <c r="BJ167" s="16" t="s">
        <v>125</v>
      </c>
      <c r="BK167" s="157">
        <f>ROUND(I167*H167,3)</f>
        <v>0</v>
      </c>
      <c r="BL167" s="16" t="s">
        <v>124</v>
      </c>
      <c r="BM167" s="155" t="s">
        <v>253</v>
      </c>
    </row>
    <row r="168" spans="1:65" s="12" customFormat="1" ht="22.75" customHeight="1">
      <c r="B168" s="130"/>
      <c r="D168" s="131" t="s">
        <v>74</v>
      </c>
      <c r="E168" s="141" t="s">
        <v>254</v>
      </c>
      <c r="F168" s="141" t="s">
        <v>255</v>
      </c>
      <c r="I168" s="133"/>
      <c r="J168" s="142">
        <f>BK168</f>
        <v>0</v>
      </c>
      <c r="L168" s="130"/>
      <c r="M168" s="135"/>
      <c r="N168" s="136"/>
      <c r="O168" s="136"/>
      <c r="P168" s="137">
        <f>P169</f>
        <v>0</v>
      </c>
      <c r="Q168" s="136"/>
      <c r="R168" s="137">
        <f>R169</f>
        <v>0</v>
      </c>
      <c r="S168" s="136"/>
      <c r="T168" s="138">
        <f>T169</f>
        <v>0</v>
      </c>
      <c r="AR168" s="131" t="s">
        <v>83</v>
      </c>
      <c r="AT168" s="139" t="s">
        <v>74</v>
      </c>
      <c r="AU168" s="139" t="s">
        <v>83</v>
      </c>
      <c r="AY168" s="131" t="s">
        <v>118</v>
      </c>
      <c r="BK168" s="140">
        <f>BK169</f>
        <v>0</v>
      </c>
    </row>
    <row r="169" spans="1:65" s="2" customFormat="1" ht="24.15" customHeight="1">
      <c r="A169" s="31"/>
      <c r="B169" s="143"/>
      <c r="C169" s="144" t="s">
        <v>256</v>
      </c>
      <c r="D169" s="144" t="s">
        <v>120</v>
      </c>
      <c r="E169" s="145" t="s">
        <v>257</v>
      </c>
      <c r="F169" s="146" t="s">
        <v>258</v>
      </c>
      <c r="G169" s="147" t="s">
        <v>160</v>
      </c>
      <c r="H169" s="148">
        <v>1255.857</v>
      </c>
      <c r="I169" s="149"/>
      <c r="J169" s="148">
        <f>ROUND(I169*H169,3)</f>
        <v>0</v>
      </c>
      <c r="K169" s="150"/>
      <c r="L169" s="32"/>
      <c r="M169" s="185" t="s">
        <v>1</v>
      </c>
      <c r="N169" s="186" t="s">
        <v>41</v>
      </c>
      <c r="O169" s="187"/>
      <c r="P169" s="188">
        <f>O169*H169</f>
        <v>0</v>
      </c>
      <c r="Q169" s="188">
        <v>0</v>
      </c>
      <c r="R169" s="188">
        <f>Q169*H169</f>
        <v>0</v>
      </c>
      <c r="S169" s="188">
        <v>0</v>
      </c>
      <c r="T169" s="189">
        <f>S169*H169</f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55" t="s">
        <v>124</v>
      </c>
      <c r="AT169" s="155" t="s">
        <v>120</v>
      </c>
      <c r="AU169" s="155" t="s">
        <v>125</v>
      </c>
      <c r="AY169" s="16" t="s">
        <v>118</v>
      </c>
      <c r="BE169" s="156">
        <f>IF(N169="základná",J169,0)</f>
        <v>0</v>
      </c>
      <c r="BF169" s="156">
        <f>IF(N169="znížená",J169,0)</f>
        <v>0</v>
      </c>
      <c r="BG169" s="156">
        <f>IF(N169="zákl. prenesená",J169,0)</f>
        <v>0</v>
      </c>
      <c r="BH169" s="156">
        <f>IF(N169="zníž. prenesená",J169,0)</f>
        <v>0</v>
      </c>
      <c r="BI169" s="156">
        <f>IF(N169="nulová",J169,0)</f>
        <v>0</v>
      </c>
      <c r="BJ169" s="16" t="s">
        <v>125</v>
      </c>
      <c r="BK169" s="157">
        <f>ROUND(I169*H169,3)</f>
        <v>0</v>
      </c>
      <c r="BL169" s="16" t="s">
        <v>124</v>
      </c>
      <c r="BM169" s="155" t="s">
        <v>259</v>
      </c>
    </row>
    <row r="170" spans="1:65" s="2" customFormat="1" ht="7" customHeight="1">
      <c r="A170" s="31"/>
      <c r="B170" s="46"/>
      <c r="C170" s="47"/>
      <c r="D170" s="47"/>
      <c r="E170" s="47"/>
      <c r="F170" s="47"/>
      <c r="G170" s="47"/>
      <c r="H170" s="47"/>
      <c r="I170" s="47"/>
      <c r="J170" s="47"/>
      <c r="K170" s="47"/>
      <c r="L170" s="32"/>
      <c r="M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</row>
  </sheetData>
  <autoFilter ref="C123:K169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4"/>
  <sheetViews>
    <sheetView showGridLines="0" tabSelected="1" workbookViewId="0"/>
  </sheetViews>
  <sheetFormatPr defaultRowHeight="10"/>
  <cols>
    <col min="1" max="1" width="8.33203125" style="1" customWidth="1"/>
    <col min="2" max="2" width="1.2187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.44140625" style="1" customWidth="1"/>
    <col min="8" max="8" width="14" style="1" customWidth="1"/>
    <col min="9" max="9" width="15.777343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190" t="s">
        <v>5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AT2" s="16" t="s">
        <v>87</v>
      </c>
    </row>
    <row r="3" spans="1:46" s="1" customFormat="1" ht="7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1:46" s="1" customFormat="1" ht="25" customHeight="1">
      <c r="B4" s="19"/>
      <c r="D4" s="20" t="s">
        <v>88</v>
      </c>
      <c r="L4" s="19"/>
      <c r="M4" s="92" t="s">
        <v>9</v>
      </c>
      <c r="AT4" s="16" t="s">
        <v>3</v>
      </c>
    </row>
    <row r="5" spans="1:46" s="1" customFormat="1" ht="7" customHeight="1">
      <c r="B5" s="19"/>
      <c r="L5" s="19"/>
    </row>
    <row r="6" spans="1:46" s="1" customFormat="1" ht="12" customHeight="1">
      <c r="B6" s="19"/>
      <c r="D6" s="26" t="s">
        <v>14</v>
      </c>
      <c r="L6" s="19"/>
    </row>
    <row r="7" spans="1:46" s="1" customFormat="1" ht="16.5" customHeight="1">
      <c r="B7" s="19"/>
      <c r="E7" s="230" t="str">
        <f>'Rekapitulácia stavby'!K6</f>
        <v>Moldava nad Bodvou  -  Rekonštrukcia vozovky na ulici Záhradná</v>
      </c>
      <c r="F7" s="231"/>
      <c r="G7" s="231"/>
      <c r="H7" s="231"/>
      <c r="L7" s="19"/>
    </row>
    <row r="8" spans="1:46" s="2" customFormat="1" ht="12" customHeight="1">
      <c r="A8" s="31"/>
      <c r="B8" s="32"/>
      <c r="C8" s="31"/>
      <c r="D8" s="26" t="s">
        <v>89</v>
      </c>
      <c r="E8" s="31"/>
      <c r="F8" s="31"/>
      <c r="G8" s="31"/>
      <c r="H8" s="31"/>
      <c r="I8" s="31"/>
      <c r="J8" s="31"/>
      <c r="K8" s="31"/>
      <c r="L8" s="4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202" t="s">
        <v>260</v>
      </c>
      <c r="F9" s="229"/>
      <c r="G9" s="229"/>
      <c r="H9" s="229"/>
      <c r="I9" s="31"/>
      <c r="J9" s="31"/>
      <c r="K9" s="31"/>
      <c r="L9" s="4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4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6" t="s">
        <v>16</v>
      </c>
      <c r="E11" s="31"/>
      <c r="F11" s="24" t="s">
        <v>1</v>
      </c>
      <c r="G11" s="31"/>
      <c r="H11" s="31"/>
      <c r="I11" s="26" t="s">
        <v>17</v>
      </c>
      <c r="J11" s="24" t="s">
        <v>1</v>
      </c>
      <c r="K11" s="31"/>
      <c r="L11" s="4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6" t="s">
        <v>18</v>
      </c>
      <c r="E12" s="31"/>
      <c r="F12" s="24" t="s">
        <v>19</v>
      </c>
      <c r="G12" s="31"/>
      <c r="H12" s="31"/>
      <c r="I12" s="26" t="s">
        <v>20</v>
      </c>
      <c r="J12" s="54" t="str">
        <f>'Rekapitulácia stavby'!AN8</f>
        <v>14. 4. 2021</v>
      </c>
      <c r="K12" s="31"/>
      <c r="L12" s="4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75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4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22</v>
      </c>
      <c r="E14" s="31"/>
      <c r="F14" s="31"/>
      <c r="G14" s="31"/>
      <c r="H14" s="31"/>
      <c r="I14" s="26" t="s">
        <v>23</v>
      </c>
      <c r="J14" s="24" t="s">
        <v>1</v>
      </c>
      <c r="K14" s="31"/>
      <c r="L14" s="4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4" t="s">
        <v>24</v>
      </c>
      <c r="F15" s="31"/>
      <c r="G15" s="31"/>
      <c r="H15" s="31"/>
      <c r="I15" s="26" t="s">
        <v>25</v>
      </c>
      <c r="J15" s="24" t="s">
        <v>1</v>
      </c>
      <c r="K15" s="31"/>
      <c r="L15" s="4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7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4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6" t="s">
        <v>26</v>
      </c>
      <c r="E17" s="31"/>
      <c r="F17" s="31"/>
      <c r="G17" s="31"/>
      <c r="H17" s="31"/>
      <c r="I17" s="26" t="s">
        <v>23</v>
      </c>
      <c r="J17" s="27" t="str">
        <f>'Rekapitulácia stavby'!AN13</f>
        <v>Vyplň údaj</v>
      </c>
      <c r="K17" s="31"/>
      <c r="L17" s="4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232" t="str">
        <f>'Rekapitulácia stavby'!E14</f>
        <v>Vyplň údaj</v>
      </c>
      <c r="F18" s="221"/>
      <c r="G18" s="221"/>
      <c r="H18" s="221"/>
      <c r="I18" s="26" t="s">
        <v>25</v>
      </c>
      <c r="J18" s="27" t="str">
        <f>'Rekapitulácia stavby'!AN14</f>
        <v>Vyplň údaj</v>
      </c>
      <c r="K18" s="31"/>
      <c r="L18" s="4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7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4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6" t="s">
        <v>28</v>
      </c>
      <c r="E20" s="31"/>
      <c r="F20" s="31"/>
      <c r="G20" s="31"/>
      <c r="H20" s="31"/>
      <c r="I20" s="26" t="s">
        <v>23</v>
      </c>
      <c r="J20" s="24" t="s">
        <v>1</v>
      </c>
      <c r="K20" s="31"/>
      <c r="L20" s="4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4" t="s">
        <v>29</v>
      </c>
      <c r="F21" s="31"/>
      <c r="G21" s="31"/>
      <c r="H21" s="31"/>
      <c r="I21" s="26" t="s">
        <v>25</v>
      </c>
      <c r="J21" s="24" t="s">
        <v>1</v>
      </c>
      <c r="K21" s="31"/>
      <c r="L21" s="4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7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4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6" t="s">
        <v>32</v>
      </c>
      <c r="E23" s="31"/>
      <c r="F23" s="31"/>
      <c r="G23" s="31"/>
      <c r="H23" s="31"/>
      <c r="I23" s="26" t="s">
        <v>23</v>
      </c>
      <c r="J23" s="24" t="str">
        <f>IF('Rekapitulácia stavby'!AN19="","",'Rekapitulácia stavby'!AN19)</f>
        <v/>
      </c>
      <c r="K23" s="31"/>
      <c r="L23" s="4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4" t="str">
        <f>IF('Rekapitulácia stavby'!E20="","",'Rekapitulácia stavby'!E20)</f>
        <v xml:space="preserve"> </v>
      </c>
      <c r="F24" s="31"/>
      <c r="G24" s="31"/>
      <c r="H24" s="31"/>
      <c r="I24" s="26" t="s">
        <v>25</v>
      </c>
      <c r="J24" s="24" t="str">
        <f>IF('Rekapitulácia stavby'!AN20="","",'Rekapitulácia stavby'!AN20)</f>
        <v/>
      </c>
      <c r="K24" s="31"/>
      <c r="L24" s="4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7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4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6" t="s">
        <v>34</v>
      </c>
      <c r="E26" s="31"/>
      <c r="F26" s="31"/>
      <c r="G26" s="31"/>
      <c r="H26" s="31"/>
      <c r="I26" s="31"/>
      <c r="J26" s="31"/>
      <c r="K26" s="31"/>
      <c r="L26" s="4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93"/>
      <c r="B27" s="94"/>
      <c r="C27" s="93"/>
      <c r="D27" s="93"/>
      <c r="E27" s="225" t="s">
        <v>1</v>
      </c>
      <c r="F27" s="225"/>
      <c r="G27" s="225"/>
      <c r="H27" s="225"/>
      <c r="I27" s="93"/>
      <c r="J27" s="93"/>
      <c r="K27" s="93"/>
      <c r="L27" s="95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</row>
    <row r="28" spans="1:31" s="2" customFormat="1" ht="7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4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7" customHeight="1">
      <c r="A29" s="31"/>
      <c r="B29" s="32"/>
      <c r="C29" s="31"/>
      <c r="D29" s="65"/>
      <c r="E29" s="65"/>
      <c r="F29" s="65"/>
      <c r="G29" s="65"/>
      <c r="H29" s="65"/>
      <c r="I29" s="65"/>
      <c r="J29" s="65"/>
      <c r="K29" s="65"/>
      <c r="L29" s="4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4" customHeight="1">
      <c r="A30" s="31"/>
      <c r="B30" s="32"/>
      <c r="C30" s="31"/>
      <c r="D30" s="96" t="s">
        <v>35</v>
      </c>
      <c r="E30" s="31"/>
      <c r="F30" s="31"/>
      <c r="G30" s="31"/>
      <c r="H30" s="31"/>
      <c r="I30" s="31"/>
      <c r="J30" s="70">
        <f>ROUND(J122, 2)</f>
        <v>0</v>
      </c>
      <c r="K30" s="31"/>
      <c r="L30" s="4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7" customHeight="1">
      <c r="A31" s="31"/>
      <c r="B31" s="32"/>
      <c r="C31" s="31"/>
      <c r="D31" s="65"/>
      <c r="E31" s="65"/>
      <c r="F31" s="65"/>
      <c r="G31" s="65"/>
      <c r="H31" s="65"/>
      <c r="I31" s="65"/>
      <c r="J31" s="65"/>
      <c r="K31" s="65"/>
      <c r="L31" s="4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" customHeight="1">
      <c r="A32" s="31"/>
      <c r="B32" s="32"/>
      <c r="C32" s="31"/>
      <c r="D32" s="31"/>
      <c r="E32" s="31"/>
      <c r="F32" s="35" t="s">
        <v>37</v>
      </c>
      <c r="G32" s="31"/>
      <c r="H32" s="31"/>
      <c r="I32" s="35" t="s">
        <v>36</v>
      </c>
      <c r="J32" s="35" t="s">
        <v>38</v>
      </c>
      <c r="K32" s="31"/>
      <c r="L32" s="4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" customHeight="1">
      <c r="A33" s="31"/>
      <c r="B33" s="32"/>
      <c r="C33" s="31"/>
      <c r="D33" s="97" t="s">
        <v>39</v>
      </c>
      <c r="E33" s="26" t="s">
        <v>40</v>
      </c>
      <c r="F33" s="98">
        <f>ROUND((SUM(BE122:BE153)),  2)</f>
        <v>0</v>
      </c>
      <c r="G33" s="31"/>
      <c r="H33" s="31"/>
      <c r="I33" s="99">
        <v>0.2</v>
      </c>
      <c r="J33" s="98">
        <f>ROUND(((SUM(BE122:BE153))*I33),  2)</f>
        <v>0</v>
      </c>
      <c r="K33" s="31"/>
      <c r="L33" s="4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" customHeight="1">
      <c r="A34" s="31"/>
      <c r="B34" s="32"/>
      <c r="C34" s="31"/>
      <c r="D34" s="31"/>
      <c r="E34" s="26" t="s">
        <v>41</v>
      </c>
      <c r="F34" s="98">
        <f>ROUND((SUM(BF122:BF153)),  2)</f>
        <v>0</v>
      </c>
      <c r="G34" s="31"/>
      <c r="H34" s="31"/>
      <c r="I34" s="99">
        <v>0.2</v>
      </c>
      <c r="J34" s="98">
        <f>ROUND(((SUM(BF122:BF153))*I34),  2)</f>
        <v>0</v>
      </c>
      <c r="K34" s="31"/>
      <c r="L34" s="4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" hidden="1" customHeight="1">
      <c r="A35" s="31"/>
      <c r="B35" s="32"/>
      <c r="C35" s="31"/>
      <c r="D35" s="31"/>
      <c r="E35" s="26" t="s">
        <v>42</v>
      </c>
      <c r="F35" s="98">
        <f>ROUND((SUM(BG122:BG153)),  2)</f>
        <v>0</v>
      </c>
      <c r="G35" s="31"/>
      <c r="H35" s="31"/>
      <c r="I35" s="99">
        <v>0.2</v>
      </c>
      <c r="J35" s="98">
        <f>0</f>
        <v>0</v>
      </c>
      <c r="K35" s="31"/>
      <c r="L35" s="4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" hidden="1" customHeight="1">
      <c r="A36" s="31"/>
      <c r="B36" s="32"/>
      <c r="C36" s="31"/>
      <c r="D36" s="31"/>
      <c r="E36" s="26" t="s">
        <v>43</v>
      </c>
      <c r="F36" s="98">
        <f>ROUND((SUM(BH122:BH153)),  2)</f>
        <v>0</v>
      </c>
      <c r="G36" s="31"/>
      <c r="H36" s="31"/>
      <c r="I36" s="99">
        <v>0.2</v>
      </c>
      <c r="J36" s="98">
        <f>0</f>
        <v>0</v>
      </c>
      <c r="K36" s="31"/>
      <c r="L36" s="4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" hidden="1" customHeight="1">
      <c r="A37" s="31"/>
      <c r="B37" s="32"/>
      <c r="C37" s="31"/>
      <c r="D37" s="31"/>
      <c r="E37" s="26" t="s">
        <v>44</v>
      </c>
      <c r="F37" s="98">
        <f>ROUND((SUM(BI122:BI153)),  2)</f>
        <v>0</v>
      </c>
      <c r="G37" s="31"/>
      <c r="H37" s="31"/>
      <c r="I37" s="99">
        <v>0</v>
      </c>
      <c r="J37" s="98">
        <f>0</f>
        <v>0</v>
      </c>
      <c r="K37" s="31"/>
      <c r="L37" s="4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7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4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4" customHeight="1">
      <c r="A39" s="31"/>
      <c r="B39" s="32"/>
      <c r="C39" s="100"/>
      <c r="D39" s="101" t="s">
        <v>45</v>
      </c>
      <c r="E39" s="59"/>
      <c r="F39" s="59"/>
      <c r="G39" s="102" t="s">
        <v>46</v>
      </c>
      <c r="H39" s="103" t="s">
        <v>47</v>
      </c>
      <c r="I39" s="59"/>
      <c r="J39" s="104">
        <f>SUM(J30:J37)</f>
        <v>0</v>
      </c>
      <c r="K39" s="105"/>
      <c r="L39" s="4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" customHeight="1">
      <c r="A40" s="31"/>
      <c r="B40" s="32"/>
      <c r="C40" s="31"/>
      <c r="D40" s="31"/>
      <c r="E40" s="31"/>
      <c r="F40" s="31"/>
      <c r="G40" s="31"/>
      <c r="H40" s="31"/>
      <c r="I40" s="31"/>
      <c r="J40" s="31"/>
      <c r="K40" s="31"/>
      <c r="L40" s="4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" customHeight="1">
      <c r="B41" s="19"/>
      <c r="L41" s="19"/>
    </row>
    <row r="42" spans="1:31" s="1" customFormat="1" ht="14.4" customHeight="1">
      <c r="B42" s="19"/>
      <c r="L42" s="19"/>
    </row>
    <row r="43" spans="1:31" s="1" customFormat="1" ht="14.4" customHeight="1">
      <c r="B43" s="19"/>
      <c r="L43" s="19"/>
    </row>
    <row r="44" spans="1:31" s="1" customFormat="1" ht="14.4" customHeight="1">
      <c r="B44" s="19"/>
      <c r="L44" s="19"/>
    </row>
    <row r="45" spans="1:31" s="1" customFormat="1" ht="14.4" customHeight="1">
      <c r="B45" s="19"/>
      <c r="L45" s="19"/>
    </row>
    <row r="46" spans="1:31" s="1" customFormat="1" ht="14.4" customHeight="1">
      <c r="B46" s="19"/>
      <c r="L46" s="19"/>
    </row>
    <row r="47" spans="1:31" s="1" customFormat="1" ht="14.4" customHeight="1">
      <c r="B47" s="19"/>
      <c r="L47" s="19"/>
    </row>
    <row r="48" spans="1:31" s="1" customFormat="1" ht="14.4" customHeight="1">
      <c r="B48" s="19"/>
      <c r="L48" s="19"/>
    </row>
    <row r="49" spans="1:31" s="1" customFormat="1" ht="14.4" customHeight="1">
      <c r="B49" s="19"/>
      <c r="L49" s="19"/>
    </row>
    <row r="50" spans="1:31" s="2" customFormat="1" ht="14.4" customHeight="1">
      <c r="B50" s="41"/>
      <c r="D50" s="42" t="s">
        <v>48</v>
      </c>
      <c r="E50" s="43"/>
      <c r="F50" s="43"/>
      <c r="G50" s="42" t="s">
        <v>49</v>
      </c>
      <c r="H50" s="43"/>
      <c r="I50" s="43"/>
      <c r="J50" s="43"/>
      <c r="K50" s="43"/>
      <c r="L50" s="41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5">
      <c r="A61" s="31"/>
      <c r="B61" s="32"/>
      <c r="C61" s="31"/>
      <c r="D61" s="44" t="s">
        <v>50</v>
      </c>
      <c r="E61" s="34"/>
      <c r="F61" s="106" t="s">
        <v>51</v>
      </c>
      <c r="G61" s="44" t="s">
        <v>50</v>
      </c>
      <c r="H61" s="34"/>
      <c r="I61" s="34"/>
      <c r="J61" s="107" t="s">
        <v>51</v>
      </c>
      <c r="K61" s="34"/>
      <c r="L61" s="4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3">
      <c r="A65" s="31"/>
      <c r="B65" s="32"/>
      <c r="C65" s="31"/>
      <c r="D65" s="42" t="s">
        <v>52</v>
      </c>
      <c r="E65" s="45"/>
      <c r="F65" s="45"/>
      <c r="G65" s="42" t="s">
        <v>53</v>
      </c>
      <c r="H65" s="45"/>
      <c r="I65" s="45"/>
      <c r="J65" s="45"/>
      <c r="K65" s="45"/>
      <c r="L65" s="4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5">
      <c r="A76" s="31"/>
      <c r="B76" s="32"/>
      <c r="C76" s="31"/>
      <c r="D76" s="44" t="s">
        <v>50</v>
      </c>
      <c r="E76" s="34"/>
      <c r="F76" s="106" t="s">
        <v>51</v>
      </c>
      <c r="G76" s="44" t="s">
        <v>50</v>
      </c>
      <c r="H76" s="34"/>
      <c r="I76" s="34"/>
      <c r="J76" s="107" t="s">
        <v>51</v>
      </c>
      <c r="K76" s="34"/>
      <c r="L76" s="4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" customHeight="1">
      <c r="A77" s="31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7" customHeight="1">
      <c r="A81" s="31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5" customHeight="1">
      <c r="A82" s="31"/>
      <c r="B82" s="32"/>
      <c r="C82" s="20" t="s">
        <v>91</v>
      </c>
      <c r="D82" s="31"/>
      <c r="E82" s="31"/>
      <c r="F82" s="31"/>
      <c r="G82" s="31"/>
      <c r="H82" s="31"/>
      <c r="I82" s="31"/>
      <c r="J82" s="31"/>
      <c r="K82" s="31"/>
      <c r="L82" s="4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7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4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1"/>
      <c r="E84" s="31"/>
      <c r="F84" s="31"/>
      <c r="G84" s="31"/>
      <c r="H84" s="31"/>
      <c r="I84" s="31"/>
      <c r="J84" s="31"/>
      <c r="K84" s="31"/>
      <c r="L84" s="4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1"/>
      <c r="D85" s="31"/>
      <c r="E85" s="230" t="str">
        <f>E7</f>
        <v>Moldava nad Bodvou  -  Rekonštrukcia vozovky na ulici Záhradná</v>
      </c>
      <c r="F85" s="231"/>
      <c r="G85" s="231"/>
      <c r="H85" s="231"/>
      <c r="I85" s="31"/>
      <c r="J85" s="31"/>
      <c r="K85" s="31"/>
      <c r="L85" s="4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89</v>
      </c>
      <c r="D86" s="31"/>
      <c r="E86" s="31"/>
      <c r="F86" s="31"/>
      <c r="G86" s="31"/>
      <c r="H86" s="31"/>
      <c r="I86" s="31"/>
      <c r="J86" s="31"/>
      <c r="K86" s="31"/>
      <c r="L86" s="4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1"/>
      <c r="D87" s="31"/>
      <c r="E87" s="202" t="str">
        <f>E9</f>
        <v>002 - Odvodnenie</v>
      </c>
      <c r="F87" s="229"/>
      <c r="G87" s="229"/>
      <c r="H87" s="229"/>
      <c r="I87" s="31"/>
      <c r="J87" s="31"/>
      <c r="K87" s="31"/>
      <c r="L87" s="4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7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4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1"/>
      <c r="E89" s="31"/>
      <c r="F89" s="24" t="str">
        <f>F12</f>
        <v>Moldava nad Bodvou</v>
      </c>
      <c r="G89" s="31"/>
      <c r="H89" s="31"/>
      <c r="I89" s="26" t="s">
        <v>20</v>
      </c>
      <c r="J89" s="54" t="str">
        <f>IF(J12="","",J12)</f>
        <v>14. 4. 2021</v>
      </c>
      <c r="K89" s="31"/>
      <c r="L89" s="4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7" customHeight="1">
      <c r="A90" s="31"/>
      <c r="B90" s="32"/>
      <c r="C90" s="31"/>
      <c r="D90" s="31"/>
      <c r="E90" s="31"/>
      <c r="F90" s="31"/>
      <c r="G90" s="31"/>
      <c r="H90" s="31"/>
      <c r="I90" s="31"/>
      <c r="J90" s="31"/>
      <c r="K90" s="31"/>
      <c r="L90" s="4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25.65" customHeight="1">
      <c r="A91" s="31"/>
      <c r="B91" s="32"/>
      <c r="C91" s="26" t="s">
        <v>22</v>
      </c>
      <c r="D91" s="31"/>
      <c r="E91" s="31"/>
      <c r="F91" s="24" t="str">
        <f>E15</f>
        <v>Mesto Moldava nad Bodvou</v>
      </c>
      <c r="G91" s="31"/>
      <c r="H91" s="31"/>
      <c r="I91" s="26" t="s">
        <v>28</v>
      </c>
      <c r="J91" s="29" t="str">
        <f>E21</f>
        <v>DATA-INTOP, Ing.Miroslav Dílsky</v>
      </c>
      <c r="K91" s="31"/>
      <c r="L91" s="4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15" customHeight="1">
      <c r="A92" s="31"/>
      <c r="B92" s="32"/>
      <c r="C92" s="26" t="s">
        <v>26</v>
      </c>
      <c r="D92" s="31"/>
      <c r="E92" s="31"/>
      <c r="F92" s="24" t="str">
        <f>IF(E18="","",E18)</f>
        <v>Vyplň údaj</v>
      </c>
      <c r="G92" s="31"/>
      <c r="H92" s="31"/>
      <c r="I92" s="26" t="s">
        <v>32</v>
      </c>
      <c r="J92" s="29" t="str">
        <f>E24</f>
        <v xml:space="preserve"> </v>
      </c>
      <c r="K92" s="31"/>
      <c r="L92" s="4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25" customHeight="1">
      <c r="A93" s="31"/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4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08" t="s">
        <v>92</v>
      </c>
      <c r="D94" s="100"/>
      <c r="E94" s="100"/>
      <c r="F94" s="100"/>
      <c r="G94" s="100"/>
      <c r="H94" s="100"/>
      <c r="I94" s="100"/>
      <c r="J94" s="109" t="s">
        <v>93</v>
      </c>
      <c r="K94" s="100"/>
      <c r="L94" s="4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25" customHeight="1">
      <c r="A95" s="31"/>
      <c r="B95" s="32"/>
      <c r="C95" s="31"/>
      <c r="D95" s="31"/>
      <c r="E95" s="31"/>
      <c r="F95" s="31"/>
      <c r="G95" s="31"/>
      <c r="H95" s="31"/>
      <c r="I95" s="31"/>
      <c r="J95" s="31"/>
      <c r="K95" s="31"/>
      <c r="L95" s="4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75" customHeight="1">
      <c r="A96" s="31"/>
      <c r="B96" s="32"/>
      <c r="C96" s="110" t="s">
        <v>94</v>
      </c>
      <c r="D96" s="31"/>
      <c r="E96" s="31"/>
      <c r="F96" s="31"/>
      <c r="G96" s="31"/>
      <c r="H96" s="31"/>
      <c r="I96" s="31"/>
      <c r="J96" s="70">
        <f>J122</f>
        <v>0</v>
      </c>
      <c r="K96" s="31"/>
      <c r="L96" s="4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6" t="s">
        <v>95</v>
      </c>
    </row>
    <row r="97" spans="1:31" s="9" customFormat="1" ht="25" customHeight="1">
      <c r="B97" s="111"/>
      <c r="D97" s="112" t="s">
        <v>96</v>
      </c>
      <c r="E97" s="113"/>
      <c r="F97" s="113"/>
      <c r="G97" s="113"/>
      <c r="H97" s="113"/>
      <c r="I97" s="113"/>
      <c r="J97" s="114">
        <f>J123</f>
        <v>0</v>
      </c>
      <c r="L97" s="111"/>
    </row>
    <row r="98" spans="1:31" s="10" customFormat="1" ht="19.899999999999999" customHeight="1">
      <c r="B98" s="115"/>
      <c r="D98" s="116" t="s">
        <v>97</v>
      </c>
      <c r="E98" s="117"/>
      <c r="F98" s="117"/>
      <c r="G98" s="117"/>
      <c r="H98" s="117"/>
      <c r="I98" s="117"/>
      <c r="J98" s="118">
        <f>J124</f>
        <v>0</v>
      </c>
      <c r="L98" s="115"/>
    </row>
    <row r="99" spans="1:31" s="10" customFormat="1" ht="19.899999999999999" customHeight="1">
      <c r="B99" s="115"/>
      <c r="D99" s="116" t="s">
        <v>98</v>
      </c>
      <c r="E99" s="117"/>
      <c r="F99" s="117"/>
      <c r="G99" s="117"/>
      <c r="H99" s="117"/>
      <c r="I99" s="117"/>
      <c r="J99" s="118">
        <f>J141</f>
        <v>0</v>
      </c>
      <c r="L99" s="115"/>
    </row>
    <row r="100" spans="1:31" s="10" customFormat="1" ht="19.899999999999999" customHeight="1">
      <c r="B100" s="115"/>
      <c r="D100" s="116" t="s">
        <v>99</v>
      </c>
      <c r="E100" s="117"/>
      <c r="F100" s="117"/>
      <c r="G100" s="117"/>
      <c r="H100" s="117"/>
      <c r="I100" s="117"/>
      <c r="J100" s="118">
        <f>J143</f>
        <v>0</v>
      </c>
      <c r="L100" s="115"/>
    </row>
    <row r="101" spans="1:31" s="10" customFormat="1" ht="19.899999999999999" customHeight="1">
      <c r="B101" s="115"/>
      <c r="D101" s="116" t="s">
        <v>101</v>
      </c>
      <c r="E101" s="117"/>
      <c r="F101" s="117"/>
      <c r="G101" s="117"/>
      <c r="H101" s="117"/>
      <c r="I101" s="117"/>
      <c r="J101" s="118">
        <f>J149</f>
        <v>0</v>
      </c>
      <c r="L101" s="115"/>
    </row>
    <row r="102" spans="1:31" s="10" customFormat="1" ht="19.899999999999999" customHeight="1">
      <c r="B102" s="115"/>
      <c r="D102" s="116" t="s">
        <v>103</v>
      </c>
      <c r="E102" s="117"/>
      <c r="F102" s="117"/>
      <c r="G102" s="117"/>
      <c r="H102" s="117"/>
      <c r="I102" s="117"/>
      <c r="J102" s="118">
        <f>J152</f>
        <v>0</v>
      </c>
      <c r="L102" s="115"/>
    </row>
    <row r="103" spans="1:31" s="2" customFormat="1" ht="21.75" customHeight="1">
      <c r="A103" s="31"/>
      <c r="B103" s="32"/>
      <c r="C103" s="31"/>
      <c r="D103" s="31"/>
      <c r="E103" s="31"/>
      <c r="F103" s="31"/>
      <c r="G103" s="31"/>
      <c r="H103" s="31"/>
      <c r="I103" s="31"/>
      <c r="J103" s="31"/>
      <c r="K103" s="31"/>
      <c r="L103" s="4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</row>
    <row r="104" spans="1:31" s="2" customFormat="1" ht="7" customHeight="1">
      <c r="A104" s="31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4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8" spans="1:31" s="2" customFormat="1" ht="7" customHeight="1">
      <c r="A108" s="31"/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25" customHeight="1">
      <c r="A109" s="31"/>
      <c r="B109" s="32"/>
      <c r="C109" s="20" t="s">
        <v>104</v>
      </c>
      <c r="D109" s="31"/>
      <c r="E109" s="31"/>
      <c r="F109" s="31"/>
      <c r="G109" s="31"/>
      <c r="H109" s="31"/>
      <c r="I109" s="31"/>
      <c r="J109" s="31"/>
      <c r="K109" s="31"/>
      <c r="L109" s="4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7" customHeight="1">
      <c r="A110" s="31"/>
      <c r="B110" s="32"/>
      <c r="C110" s="31"/>
      <c r="D110" s="31"/>
      <c r="E110" s="31"/>
      <c r="F110" s="31"/>
      <c r="G110" s="31"/>
      <c r="H110" s="31"/>
      <c r="I110" s="31"/>
      <c r="J110" s="31"/>
      <c r="K110" s="31"/>
      <c r="L110" s="4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12" customHeight="1">
      <c r="A111" s="31"/>
      <c r="B111" s="32"/>
      <c r="C111" s="26" t="s">
        <v>14</v>
      </c>
      <c r="D111" s="31"/>
      <c r="E111" s="31"/>
      <c r="F111" s="31"/>
      <c r="G111" s="31"/>
      <c r="H111" s="31"/>
      <c r="I111" s="31"/>
      <c r="J111" s="31"/>
      <c r="K111" s="31"/>
      <c r="L111" s="4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6.5" customHeight="1">
      <c r="A112" s="31"/>
      <c r="B112" s="32"/>
      <c r="C112" s="31"/>
      <c r="D112" s="31"/>
      <c r="E112" s="230" t="str">
        <f>E7</f>
        <v>Moldava nad Bodvou  -  Rekonštrukcia vozovky na ulici Záhradná</v>
      </c>
      <c r="F112" s="231"/>
      <c r="G112" s="231"/>
      <c r="H112" s="231"/>
      <c r="I112" s="31"/>
      <c r="J112" s="31"/>
      <c r="K112" s="31"/>
      <c r="L112" s="4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2" customHeight="1">
      <c r="A113" s="31"/>
      <c r="B113" s="32"/>
      <c r="C113" s="26" t="s">
        <v>89</v>
      </c>
      <c r="D113" s="31"/>
      <c r="E113" s="31"/>
      <c r="F113" s="31"/>
      <c r="G113" s="31"/>
      <c r="H113" s="31"/>
      <c r="I113" s="31"/>
      <c r="J113" s="31"/>
      <c r="K113" s="31"/>
      <c r="L113" s="4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16.5" customHeight="1">
      <c r="A114" s="31"/>
      <c r="B114" s="32"/>
      <c r="C114" s="31"/>
      <c r="D114" s="31"/>
      <c r="E114" s="202" t="str">
        <f>E9</f>
        <v>002 - Odvodnenie</v>
      </c>
      <c r="F114" s="229"/>
      <c r="G114" s="229"/>
      <c r="H114" s="229"/>
      <c r="I114" s="31"/>
      <c r="J114" s="31"/>
      <c r="K114" s="31"/>
      <c r="L114" s="4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7" customHeight="1">
      <c r="A115" s="31"/>
      <c r="B115" s="32"/>
      <c r="C115" s="31"/>
      <c r="D115" s="31"/>
      <c r="E115" s="31"/>
      <c r="F115" s="31"/>
      <c r="G115" s="31"/>
      <c r="H115" s="31"/>
      <c r="I115" s="31"/>
      <c r="J115" s="31"/>
      <c r="K115" s="31"/>
      <c r="L115" s="4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2" customHeight="1">
      <c r="A116" s="31"/>
      <c r="B116" s="32"/>
      <c r="C116" s="26" t="s">
        <v>18</v>
      </c>
      <c r="D116" s="31"/>
      <c r="E116" s="31"/>
      <c r="F116" s="24" t="str">
        <f>F12</f>
        <v>Moldava nad Bodvou</v>
      </c>
      <c r="G116" s="31"/>
      <c r="H116" s="31"/>
      <c r="I116" s="26" t="s">
        <v>20</v>
      </c>
      <c r="J116" s="54" t="str">
        <f>IF(J12="","",J12)</f>
        <v>14. 4. 2021</v>
      </c>
      <c r="K116" s="31"/>
      <c r="L116" s="4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7" customHeight="1">
      <c r="A117" s="31"/>
      <c r="B117" s="32"/>
      <c r="C117" s="31"/>
      <c r="D117" s="31"/>
      <c r="E117" s="31"/>
      <c r="F117" s="31"/>
      <c r="G117" s="31"/>
      <c r="H117" s="31"/>
      <c r="I117" s="31"/>
      <c r="J117" s="31"/>
      <c r="K117" s="31"/>
      <c r="L117" s="4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25.65" customHeight="1">
      <c r="A118" s="31"/>
      <c r="B118" s="32"/>
      <c r="C118" s="26" t="s">
        <v>22</v>
      </c>
      <c r="D118" s="31"/>
      <c r="E118" s="31"/>
      <c r="F118" s="24" t="str">
        <f>E15</f>
        <v>Mesto Moldava nad Bodvou</v>
      </c>
      <c r="G118" s="31"/>
      <c r="H118" s="31"/>
      <c r="I118" s="26" t="s">
        <v>28</v>
      </c>
      <c r="J118" s="29" t="str">
        <f>E21</f>
        <v>DATA-INTOP, Ing.Miroslav Dílsky</v>
      </c>
      <c r="K118" s="31"/>
      <c r="L118" s="4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5.15" customHeight="1">
      <c r="A119" s="31"/>
      <c r="B119" s="32"/>
      <c r="C119" s="26" t="s">
        <v>26</v>
      </c>
      <c r="D119" s="31"/>
      <c r="E119" s="31"/>
      <c r="F119" s="24" t="str">
        <f>IF(E18="","",E18)</f>
        <v>Vyplň údaj</v>
      </c>
      <c r="G119" s="31"/>
      <c r="H119" s="31"/>
      <c r="I119" s="26" t="s">
        <v>32</v>
      </c>
      <c r="J119" s="29" t="str">
        <f>E24</f>
        <v xml:space="preserve"> </v>
      </c>
      <c r="K119" s="31"/>
      <c r="L119" s="4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10.25" customHeight="1">
      <c r="A120" s="31"/>
      <c r="B120" s="32"/>
      <c r="C120" s="31"/>
      <c r="D120" s="31"/>
      <c r="E120" s="31"/>
      <c r="F120" s="31"/>
      <c r="G120" s="31"/>
      <c r="H120" s="31"/>
      <c r="I120" s="31"/>
      <c r="J120" s="31"/>
      <c r="K120" s="31"/>
      <c r="L120" s="4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11" customFormat="1" ht="29.25" customHeight="1">
      <c r="A121" s="119"/>
      <c r="B121" s="120"/>
      <c r="C121" s="121" t="s">
        <v>105</v>
      </c>
      <c r="D121" s="122" t="s">
        <v>60</v>
      </c>
      <c r="E121" s="122" t="s">
        <v>56</v>
      </c>
      <c r="F121" s="122" t="s">
        <v>57</v>
      </c>
      <c r="G121" s="122" t="s">
        <v>106</v>
      </c>
      <c r="H121" s="122" t="s">
        <v>107</v>
      </c>
      <c r="I121" s="122" t="s">
        <v>108</v>
      </c>
      <c r="J121" s="123" t="s">
        <v>93</v>
      </c>
      <c r="K121" s="124" t="s">
        <v>109</v>
      </c>
      <c r="L121" s="125"/>
      <c r="M121" s="61" t="s">
        <v>1</v>
      </c>
      <c r="N121" s="62" t="s">
        <v>39</v>
      </c>
      <c r="O121" s="62" t="s">
        <v>110</v>
      </c>
      <c r="P121" s="62" t="s">
        <v>111</v>
      </c>
      <c r="Q121" s="62" t="s">
        <v>112</v>
      </c>
      <c r="R121" s="62" t="s">
        <v>113</v>
      </c>
      <c r="S121" s="62" t="s">
        <v>114</v>
      </c>
      <c r="T121" s="63" t="s">
        <v>115</v>
      </c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  <c r="AE121" s="119"/>
    </row>
    <row r="122" spans="1:65" s="2" customFormat="1" ht="22.75" customHeight="1">
      <c r="A122" s="31"/>
      <c r="B122" s="32"/>
      <c r="C122" s="68" t="s">
        <v>94</v>
      </c>
      <c r="D122" s="31"/>
      <c r="E122" s="31"/>
      <c r="F122" s="31"/>
      <c r="G122" s="31"/>
      <c r="H122" s="31"/>
      <c r="I122" s="31"/>
      <c r="J122" s="126">
        <f>BK122</f>
        <v>0</v>
      </c>
      <c r="K122" s="31"/>
      <c r="L122" s="32"/>
      <c r="M122" s="64"/>
      <c r="N122" s="55"/>
      <c r="O122" s="65"/>
      <c r="P122" s="127">
        <f>P123</f>
        <v>0</v>
      </c>
      <c r="Q122" s="65"/>
      <c r="R122" s="127">
        <f>R123</f>
        <v>279.33798999999999</v>
      </c>
      <c r="S122" s="65"/>
      <c r="T122" s="128">
        <f>T123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T122" s="16" t="s">
        <v>74</v>
      </c>
      <c r="AU122" s="16" t="s">
        <v>95</v>
      </c>
      <c r="BK122" s="129">
        <f>BK123</f>
        <v>0</v>
      </c>
    </row>
    <row r="123" spans="1:65" s="12" customFormat="1" ht="25.9" customHeight="1">
      <c r="B123" s="130"/>
      <c r="D123" s="131" t="s">
        <v>74</v>
      </c>
      <c r="E123" s="132" t="s">
        <v>116</v>
      </c>
      <c r="F123" s="132" t="s">
        <v>117</v>
      </c>
      <c r="I123" s="133"/>
      <c r="J123" s="134">
        <f>BK123</f>
        <v>0</v>
      </c>
      <c r="L123" s="130"/>
      <c r="M123" s="135"/>
      <c r="N123" s="136"/>
      <c r="O123" s="136"/>
      <c r="P123" s="137">
        <f>P124+P141+P143+P149+P152</f>
        <v>0</v>
      </c>
      <c r="Q123" s="136"/>
      <c r="R123" s="137">
        <f>R124+R141+R143+R149+R152</f>
        <v>279.33798999999999</v>
      </c>
      <c r="S123" s="136"/>
      <c r="T123" s="138">
        <f>T124+T141+T143+T149+T152</f>
        <v>0</v>
      </c>
      <c r="AR123" s="131" t="s">
        <v>83</v>
      </c>
      <c r="AT123" s="139" t="s">
        <v>74</v>
      </c>
      <c r="AU123" s="139" t="s">
        <v>75</v>
      </c>
      <c r="AY123" s="131" t="s">
        <v>118</v>
      </c>
      <c r="BK123" s="140">
        <f>BK124+BK141+BK143+BK149+BK152</f>
        <v>0</v>
      </c>
    </row>
    <row r="124" spans="1:65" s="12" customFormat="1" ht="22.75" customHeight="1">
      <c r="B124" s="130"/>
      <c r="D124" s="131" t="s">
        <v>74</v>
      </c>
      <c r="E124" s="141" t="s">
        <v>83</v>
      </c>
      <c r="F124" s="141" t="s">
        <v>119</v>
      </c>
      <c r="I124" s="133"/>
      <c r="J124" s="142">
        <f>BK124</f>
        <v>0</v>
      </c>
      <c r="L124" s="130"/>
      <c r="M124" s="135"/>
      <c r="N124" s="136"/>
      <c r="O124" s="136"/>
      <c r="P124" s="137">
        <f>SUM(P125:P140)</f>
        <v>0</v>
      </c>
      <c r="Q124" s="136"/>
      <c r="R124" s="137">
        <f>SUM(R125:R140)</f>
        <v>3.24</v>
      </c>
      <c r="S124" s="136"/>
      <c r="T124" s="138">
        <f>SUM(T125:T140)</f>
        <v>0</v>
      </c>
      <c r="AR124" s="131" t="s">
        <v>83</v>
      </c>
      <c r="AT124" s="139" t="s">
        <v>74</v>
      </c>
      <c r="AU124" s="139" t="s">
        <v>83</v>
      </c>
      <c r="AY124" s="131" t="s">
        <v>118</v>
      </c>
      <c r="BK124" s="140">
        <f>SUM(BK125:BK140)</f>
        <v>0</v>
      </c>
    </row>
    <row r="125" spans="1:65" s="2" customFormat="1" ht="14.4" customHeight="1">
      <c r="A125" s="31"/>
      <c r="B125" s="143"/>
      <c r="C125" s="144" t="s">
        <v>83</v>
      </c>
      <c r="D125" s="144" t="s">
        <v>120</v>
      </c>
      <c r="E125" s="145" t="s">
        <v>261</v>
      </c>
      <c r="F125" s="146" t="s">
        <v>262</v>
      </c>
      <c r="G125" s="147" t="s">
        <v>133</v>
      </c>
      <c r="H125" s="148">
        <v>80.400000000000006</v>
      </c>
      <c r="I125" s="149"/>
      <c r="J125" s="148">
        <f>ROUND(I125*H125,3)</f>
        <v>0</v>
      </c>
      <c r="K125" s="150"/>
      <c r="L125" s="32"/>
      <c r="M125" s="151" t="s">
        <v>1</v>
      </c>
      <c r="N125" s="152" t="s">
        <v>41</v>
      </c>
      <c r="O125" s="57"/>
      <c r="P125" s="153">
        <f>O125*H125</f>
        <v>0</v>
      </c>
      <c r="Q125" s="153">
        <v>0</v>
      </c>
      <c r="R125" s="153">
        <f>Q125*H125</f>
        <v>0</v>
      </c>
      <c r="S125" s="153">
        <v>0</v>
      </c>
      <c r="T125" s="154">
        <f>S125*H125</f>
        <v>0</v>
      </c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R125" s="155" t="s">
        <v>124</v>
      </c>
      <c r="AT125" s="155" t="s">
        <v>120</v>
      </c>
      <c r="AU125" s="155" t="s">
        <v>125</v>
      </c>
      <c r="AY125" s="16" t="s">
        <v>118</v>
      </c>
      <c r="BE125" s="156">
        <f>IF(N125="základná",J125,0)</f>
        <v>0</v>
      </c>
      <c r="BF125" s="156">
        <f>IF(N125="znížená",J125,0)</f>
        <v>0</v>
      </c>
      <c r="BG125" s="156">
        <f>IF(N125="zákl. prenesená",J125,0)</f>
        <v>0</v>
      </c>
      <c r="BH125" s="156">
        <f>IF(N125="zníž. prenesená",J125,0)</f>
        <v>0</v>
      </c>
      <c r="BI125" s="156">
        <f>IF(N125="nulová",J125,0)</f>
        <v>0</v>
      </c>
      <c r="BJ125" s="16" t="s">
        <v>125</v>
      </c>
      <c r="BK125" s="157">
        <f>ROUND(I125*H125,3)</f>
        <v>0</v>
      </c>
      <c r="BL125" s="16" t="s">
        <v>124</v>
      </c>
      <c r="BM125" s="155" t="s">
        <v>263</v>
      </c>
    </row>
    <row r="126" spans="1:65" s="13" customFormat="1">
      <c r="B126" s="158"/>
      <c r="D126" s="159" t="s">
        <v>138</v>
      </c>
      <c r="E126" s="160" t="s">
        <v>1</v>
      </c>
      <c r="F126" s="161" t="s">
        <v>264</v>
      </c>
      <c r="H126" s="162">
        <v>3.6</v>
      </c>
      <c r="I126" s="163"/>
      <c r="L126" s="158"/>
      <c r="M126" s="164"/>
      <c r="N126" s="165"/>
      <c r="O126" s="165"/>
      <c r="P126" s="165"/>
      <c r="Q126" s="165"/>
      <c r="R126" s="165"/>
      <c r="S126" s="165"/>
      <c r="T126" s="166"/>
      <c r="AT126" s="160" t="s">
        <v>138</v>
      </c>
      <c r="AU126" s="160" t="s">
        <v>125</v>
      </c>
      <c r="AV126" s="13" t="s">
        <v>125</v>
      </c>
      <c r="AW126" s="13" t="s">
        <v>30</v>
      </c>
      <c r="AX126" s="13" t="s">
        <v>75</v>
      </c>
      <c r="AY126" s="160" t="s">
        <v>118</v>
      </c>
    </row>
    <row r="127" spans="1:65" s="13" customFormat="1">
      <c r="B127" s="158"/>
      <c r="D127" s="159" t="s">
        <v>138</v>
      </c>
      <c r="E127" s="160" t="s">
        <v>1</v>
      </c>
      <c r="F127" s="161" t="s">
        <v>265</v>
      </c>
      <c r="H127" s="162">
        <v>76.8</v>
      </c>
      <c r="I127" s="163"/>
      <c r="L127" s="158"/>
      <c r="M127" s="164"/>
      <c r="N127" s="165"/>
      <c r="O127" s="165"/>
      <c r="P127" s="165"/>
      <c r="Q127" s="165"/>
      <c r="R127" s="165"/>
      <c r="S127" s="165"/>
      <c r="T127" s="166"/>
      <c r="AT127" s="160" t="s">
        <v>138</v>
      </c>
      <c r="AU127" s="160" t="s">
        <v>125</v>
      </c>
      <c r="AV127" s="13" t="s">
        <v>125</v>
      </c>
      <c r="AW127" s="13" t="s">
        <v>30</v>
      </c>
      <c r="AX127" s="13" t="s">
        <v>75</v>
      </c>
      <c r="AY127" s="160" t="s">
        <v>118</v>
      </c>
    </row>
    <row r="128" spans="1:65" s="14" customFormat="1">
      <c r="B128" s="167"/>
      <c r="D128" s="159" t="s">
        <v>138</v>
      </c>
      <c r="E128" s="168" t="s">
        <v>1</v>
      </c>
      <c r="F128" s="169" t="s">
        <v>197</v>
      </c>
      <c r="H128" s="170">
        <v>80.399999999999991</v>
      </c>
      <c r="I128" s="171"/>
      <c r="L128" s="167"/>
      <c r="M128" s="172"/>
      <c r="N128" s="173"/>
      <c r="O128" s="173"/>
      <c r="P128" s="173"/>
      <c r="Q128" s="173"/>
      <c r="R128" s="173"/>
      <c r="S128" s="173"/>
      <c r="T128" s="174"/>
      <c r="AT128" s="168" t="s">
        <v>138</v>
      </c>
      <c r="AU128" s="168" t="s">
        <v>125</v>
      </c>
      <c r="AV128" s="14" t="s">
        <v>124</v>
      </c>
      <c r="AW128" s="14" t="s">
        <v>30</v>
      </c>
      <c r="AX128" s="14" t="s">
        <v>83</v>
      </c>
      <c r="AY128" s="168" t="s">
        <v>118</v>
      </c>
    </row>
    <row r="129" spans="1:65" s="2" customFormat="1" ht="37.75" customHeight="1">
      <c r="A129" s="31"/>
      <c r="B129" s="143"/>
      <c r="C129" s="144" t="s">
        <v>125</v>
      </c>
      <c r="D129" s="144" t="s">
        <v>120</v>
      </c>
      <c r="E129" s="145" t="s">
        <v>266</v>
      </c>
      <c r="F129" s="146" t="s">
        <v>267</v>
      </c>
      <c r="G129" s="147" t="s">
        <v>133</v>
      </c>
      <c r="H129" s="148">
        <v>40.200000000000003</v>
      </c>
      <c r="I129" s="149"/>
      <c r="J129" s="148">
        <f>ROUND(I129*H129,3)</f>
        <v>0</v>
      </c>
      <c r="K129" s="150"/>
      <c r="L129" s="32"/>
      <c r="M129" s="151" t="s">
        <v>1</v>
      </c>
      <c r="N129" s="152" t="s">
        <v>41</v>
      </c>
      <c r="O129" s="57"/>
      <c r="P129" s="153">
        <f>O129*H129</f>
        <v>0</v>
      </c>
      <c r="Q129" s="153">
        <v>0</v>
      </c>
      <c r="R129" s="153">
        <f>Q129*H129</f>
        <v>0</v>
      </c>
      <c r="S129" s="153">
        <v>0</v>
      </c>
      <c r="T129" s="154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55" t="s">
        <v>124</v>
      </c>
      <c r="AT129" s="155" t="s">
        <v>120</v>
      </c>
      <c r="AU129" s="155" t="s">
        <v>125</v>
      </c>
      <c r="AY129" s="16" t="s">
        <v>118</v>
      </c>
      <c r="BE129" s="156">
        <f>IF(N129="základná",J129,0)</f>
        <v>0</v>
      </c>
      <c r="BF129" s="156">
        <f>IF(N129="znížená",J129,0)</f>
        <v>0</v>
      </c>
      <c r="BG129" s="156">
        <f>IF(N129="zákl. prenesená",J129,0)</f>
        <v>0</v>
      </c>
      <c r="BH129" s="156">
        <f>IF(N129="zníž. prenesená",J129,0)</f>
        <v>0</v>
      </c>
      <c r="BI129" s="156">
        <f>IF(N129="nulová",J129,0)</f>
        <v>0</v>
      </c>
      <c r="BJ129" s="16" t="s">
        <v>125</v>
      </c>
      <c r="BK129" s="157">
        <f>ROUND(I129*H129,3)</f>
        <v>0</v>
      </c>
      <c r="BL129" s="16" t="s">
        <v>124</v>
      </c>
      <c r="BM129" s="155" t="s">
        <v>268</v>
      </c>
    </row>
    <row r="130" spans="1:65" s="13" customFormat="1">
      <c r="B130" s="158"/>
      <c r="D130" s="159" t="s">
        <v>138</v>
      </c>
      <c r="E130" s="160" t="s">
        <v>1</v>
      </c>
      <c r="F130" s="161" t="s">
        <v>269</v>
      </c>
      <c r="H130" s="162">
        <v>40.200000000000003</v>
      </c>
      <c r="I130" s="163"/>
      <c r="L130" s="158"/>
      <c r="M130" s="164"/>
      <c r="N130" s="165"/>
      <c r="O130" s="165"/>
      <c r="P130" s="165"/>
      <c r="Q130" s="165"/>
      <c r="R130" s="165"/>
      <c r="S130" s="165"/>
      <c r="T130" s="166"/>
      <c r="AT130" s="160" t="s">
        <v>138</v>
      </c>
      <c r="AU130" s="160" t="s">
        <v>125</v>
      </c>
      <c r="AV130" s="13" t="s">
        <v>125</v>
      </c>
      <c r="AW130" s="13" t="s">
        <v>30</v>
      </c>
      <c r="AX130" s="13" t="s">
        <v>83</v>
      </c>
      <c r="AY130" s="160" t="s">
        <v>118</v>
      </c>
    </row>
    <row r="131" spans="1:65" s="2" customFormat="1" ht="24.15" customHeight="1">
      <c r="A131" s="31"/>
      <c r="B131" s="143"/>
      <c r="C131" s="144" t="s">
        <v>130</v>
      </c>
      <c r="D131" s="144" t="s">
        <v>120</v>
      </c>
      <c r="E131" s="145" t="s">
        <v>270</v>
      </c>
      <c r="F131" s="146" t="s">
        <v>271</v>
      </c>
      <c r="G131" s="147" t="s">
        <v>133</v>
      </c>
      <c r="H131" s="148">
        <v>80.400000000000006</v>
      </c>
      <c r="I131" s="149"/>
      <c r="J131" s="148">
        <f>ROUND(I131*H131,3)</f>
        <v>0</v>
      </c>
      <c r="K131" s="150"/>
      <c r="L131" s="32"/>
      <c r="M131" s="151" t="s">
        <v>1</v>
      </c>
      <c r="N131" s="152" t="s">
        <v>41</v>
      </c>
      <c r="O131" s="57"/>
      <c r="P131" s="153">
        <f>O131*H131</f>
        <v>0</v>
      </c>
      <c r="Q131" s="153">
        <v>0</v>
      </c>
      <c r="R131" s="153">
        <f>Q131*H131</f>
        <v>0</v>
      </c>
      <c r="S131" s="153">
        <v>0</v>
      </c>
      <c r="T131" s="154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55" t="s">
        <v>124</v>
      </c>
      <c r="AT131" s="155" t="s">
        <v>120</v>
      </c>
      <c r="AU131" s="155" t="s">
        <v>125</v>
      </c>
      <c r="AY131" s="16" t="s">
        <v>118</v>
      </c>
      <c r="BE131" s="156">
        <f>IF(N131="základná",J131,0)</f>
        <v>0</v>
      </c>
      <c r="BF131" s="156">
        <f>IF(N131="znížená",J131,0)</f>
        <v>0</v>
      </c>
      <c r="BG131" s="156">
        <f>IF(N131="zákl. prenesená",J131,0)</f>
        <v>0</v>
      </c>
      <c r="BH131" s="156">
        <f>IF(N131="zníž. prenesená",J131,0)</f>
        <v>0</v>
      </c>
      <c r="BI131" s="156">
        <f>IF(N131="nulová",J131,0)</f>
        <v>0</v>
      </c>
      <c r="BJ131" s="16" t="s">
        <v>125</v>
      </c>
      <c r="BK131" s="157">
        <f>ROUND(I131*H131,3)</f>
        <v>0</v>
      </c>
      <c r="BL131" s="16" t="s">
        <v>124</v>
      </c>
      <c r="BM131" s="155" t="s">
        <v>272</v>
      </c>
    </row>
    <row r="132" spans="1:65" s="2" customFormat="1" ht="37.75" customHeight="1">
      <c r="A132" s="31"/>
      <c r="B132" s="143"/>
      <c r="C132" s="144" t="s">
        <v>124</v>
      </c>
      <c r="D132" s="144" t="s">
        <v>120</v>
      </c>
      <c r="E132" s="145" t="s">
        <v>273</v>
      </c>
      <c r="F132" s="146" t="s">
        <v>274</v>
      </c>
      <c r="G132" s="147" t="s">
        <v>133</v>
      </c>
      <c r="H132" s="148">
        <v>160.80000000000001</v>
      </c>
      <c r="I132" s="149"/>
      <c r="J132" s="148">
        <f>ROUND(I132*H132,3)</f>
        <v>0</v>
      </c>
      <c r="K132" s="150"/>
      <c r="L132" s="32"/>
      <c r="M132" s="151" t="s">
        <v>1</v>
      </c>
      <c r="N132" s="152" t="s">
        <v>41</v>
      </c>
      <c r="O132" s="57"/>
      <c r="P132" s="153">
        <f>O132*H132</f>
        <v>0</v>
      </c>
      <c r="Q132" s="153">
        <v>0</v>
      </c>
      <c r="R132" s="153">
        <f>Q132*H132</f>
        <v>0</v>
      </c>
      <c r="S132" s="153">
        <v>0</v>
      </c>
      <c r="T132" s="154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55" t="s">
        <v>124</v>
      </c>
      <c r="AT132" s="155" t="s">
        <v>120</v>
      </c>
      <c r="AU132" s="155" t="s">
        <v>125</v>
      </c>
      <c r="AY132" s="16" t="s">
        <v>118</v>
      </c>
      <c r="BE132" s="156">
        <f>IF(N132="základná",J132,0)</f>
        <v>0</v>
      </c>
      <c r="BF132" s="156">
        <f>IF(N132="znížená",J132,0)</f>
        <v>0</v>
      </c>
      <c r="BG132" s="156">
        <f>IF(N132="zákl. prenesená",J132,0)</f>
        <v>0</v>
      </c>
      <c r="BH132" s="156">
        <f>IF(N132="zníž. prenesená",J132,0)</f>
        <v>0</v>
      </c>
      <c r="BI132" s="156">
        <f>IF(N132="nulová",J132,0)</f>
        <v>0</v>
      </c>
      <c r="BJ132" s="16" t="s">
        <v>125</v>
      </c>
      <c r="BK132" s="157">
        <f>ROUND(I132*H132,3)</f>
        <v>0</v>
      </c>
      <c r="BL132" s="16" t="s">
        <v>124</v>
      </c>
      <c r="BM132" s="155" t="s">
        <v>275</v>
      </c>
    </row>
    <row r="133" spans="1:65" s="13" customFormat="1">
      <c r="B133" s="158"/>
      <c r="D133" s="159" t="s">
        <v>138</v>
      </c>
      <c r="F133" s="161" t="s">
        <v>276</v>
      </c>
      <c r="H133" s="162">
        <v>160.80000000000001</v>
      </c>
      <c r="I133" s="163"/>
      <c r="L133" s="158"/>
      <c r="M133" s="164"/>
      <c r="N133" s="165"/>
      <c r="O133" s="165"/>
      <c r="P133" s="165"/>
      <c r="Q133" s="165"/>
      <c r="R133" s="165"/>
      <c r="S133" s="165"/>
      <c r="T133" s="166"/>
      <c r="AT133" s="160" t="s">
        <v>138</v>
      </c>
      <c r="AU133" s="160" t="s">
        <v>125</v>
      </c>
      <c r="AV133" s="13" t="s">
        <v>125</v>
      </c>
      <c r="AW133" s="13" t="s">
        <v>3</v>
      </c>
      <c r="AX133" s="13" t="s">
        <v>83</v>
      </c>
      <c r="AY133" s="160" t="s">
        <v>118</v>
      </c>
    </row>
    <row r="134" spans="1:65" s="2" customFormat="1" ht="24.15" customHeight="1">
      <c r="A134" s="31"/>
      <c r="B134" s="143"/>
      <c r="C134" s="144" t="s">
        <v>140</v>
      </c>
      <c r="D134" s="144" t="s">
        <v>120</v>
      </c>
      <c r="E134" s="145" t="s">
        <v>277</v>
      </c>
      <c r="F134" s="146" t="s">
        <v>278</v>
      </c>
      <c r="G134" s="147" t="s">
        <v>133</v>
      </c>
      <c r="H134" s="148">
        <v>80.400000000000006</v>
      </c>
      <c r="I134" s="149"/>
      <c r="J134" s="148">
        <f>ROUND(I134*H134,3)</f>
        <v>0</v>
      </c>
      <c r="K134" s="150"/>
      <c r="L134" s="32"/>
      <c r="M134" s="151" t="s">
        <v>1</v>
      </c>
      <c r="N134" s="152" t="s">
        <v>41</v>
      </c>
      <c r="O134" s="57"/>
      <c r="P134" s="153">
        <f>O134*H134</f>
        <v>0</v>
      </c>
      <c r="Q134" s="153">
        <v>0</v>
      </c>
      <c r="R134" s="153">
        <f>Q134*H134</f>
        <v>0</v>
      </c>
      <c r="S134" s="153">
        <v>0</v>
      </c>
      <c r="T134" s="154">
        <f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55" t="s">
        <v>124</v>
      </c>
      <c r="AT134" s="155" t="s">
        <v>120</v>
      </c>
      <c r="AU134" s="155" t="s">
        <v>125</v>
      </c>
      <c r="AY134" s="16" t="s">
        <v>118</v>
      </c>
      <c r="BE134" s="156">
        <f>IF(N134="základná",J134,0)</f>
        <v>0</v>
      </c>
      <c r="BF134" s="156">
        <f>IF(N134="znížená",J134,0)</f>
        <v>0</v>
      </c>
      <c r="BG134" s="156">
        <f>IF(N134="zákl. prenesená",J134,0)</f>
        <v>0</v>
      </c>
      <c r="BH134" s="156">
        <f>IF(N134="zníž. prenesená",J134,0)</f>
        <v>0</v>
      </c>
      <c r="BI134" s="156">
        <f>IF(N134="nulová",J134,0)</f>
        <v>0</v>
      </c>
      <c r="BJ134" s="16" t="s">
        <v>125</v>
      </c>
      <c r="BK134" s="157">
        <f>ROUND(I134*H134,3)</f>
        <v>0</v>
      </c>
      <c r="BL134" s="16" t="s">
        <v>124</v>
      </c>
      <c r="BM134" s="155" t="s">
        <v>279</v>
      </c>
    </row>
    <row r="135" spans="1:65" s="2" customFormat="1" ht="14.4" customHeight="1">
      <c r="A135" s="31"/>
      <c r="B135" s="143"/>
      <c r="C135" s="144" t="s">
        <v>144</v>
      </c>
      <c r="D135" s="144" t="s">
        <v>120</v>
      </c>
      <c r="E135" s="145" t="s">
        <v>280</v>
      </c>
      <c r="F135" s="146" t="s">
        <v>281</v>
      </c>
      <c r="G135" s="147" t="s">
        <v>133</v>
      </c>
      <c r="H135" s="148">
        <v>80.400000000000006</v>
      </c>
      <c r="I135" s="149"/>
      <c r="J135" s="148">
        <f>ROUND(I135*H135,3)</f>
        <v>0</v>
      </c>
      <c r="K135" s="150"/>
      <c r="L135" s="32"/>
      <c r="M135" s="151" t="s">
        <v>1</v>
      </c>
      <c r="N135" s="152" t="s">
        <v>41</v>
      </c>
      <c r="O135" s="57"/>
      <c r="P135" s="153">
        <f>O135*H135</f>
        <v>0</v>
      </c>
      <c r="Q135" s="153">
        <v>0</v>
      </c>
      <c r="R135" s="153">
        <f>Q135*H135</f>
        <v>0</v>
      </c>
      <c r="S135" s="153">
        <v>0</v>
      </c>
      <c r="T135" s="154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55" t="s">
        <v>124</v>
      </c>
      <c r="AT135" s="155" t="s">
        <v>120</v>
      </c>
      <c r="AU135" s="155" t="s">
        <v>125</v>
      </c>
      <c r="AY135" s="16" t="s">
        <v>118</v>
      </c>
      <c r="BE135" s="156">
        <f>IF(N135="základná",J135,0)</f>
        <v>0</v>
      </c>
      <c r="BF135" s="156">
        <f>IF(N135="znížená",J135,0)</f>
        <v>0</v>
      </c>
      <c r="BG135" s="156">
        <f>IF(N135="zákl. prenesená",J135,0)</f>
        <v>0</v>
      </c>
      <c r="BH135" s="156">
        <f>IF(N135="zníž. prenesená",J135,0)</f>
        <v>0</v>
      </c>
      <c r="BI135" s="156">
        <f>IF(N135="nulová",J135,0)</f>
        <v>0</v>
      </c>
      <c r="BJ135" s="16" t="s">
        <v>125</v>
      </c>
      <c r="BK135" s="157">
        <f>ROUND(I135*H135,3)</f>
        <v>0</v>
      </c>
      <c r="BL135" s="16" t="s">
        <v>124</v>
      </c>
      <c r="BM135" s="155" t="s">
        <v>282</v>
      </c>
    </row>
    <row r="136" spans="1:65" s="2" customFormat="1" ht="24.15" customHeight="1">
      <c r="A136" s="31"/>
      <c r="B136" s="143"/>
      <c r="C136" s="144" t="s">
        <v>149</v>
      </c>
      <c r="D136" s="144" t="s">
        <v>120</v>
      </c>
      <c r="E136" s="145" t="s">
        <v>158</v>
      </c>
      <c r="F136" s="146" t="s">
        <v>159</v>
      </c>
      <c r="G136" s="147" t="s">
        <v>160</v>
      </c>
      <c r="H136" s="148">
        <v>144.72</v>
      </c>
      <c r="I136" s="149"/>
      <c r="J136" s="148">
        <f>ROUND(I136*H136,3)</f>
        <v>0</v>
      </c>
      <c r="K136" s="150"/>
      <c r="L136" s="32"/>
      <c r="M136" s="151" t="s">
        <v>1</v>
      </c>
      <c r="N136" s="152" t="s">
        <v>41</v>
      </c>
      <c r="O136" s="57"/>
      <c r="P136" s="153">
        <f>O136*H136</f>
        <v>0</v>
      </c>
      <c r="Q136" s="153">
        <v>0</v>
      </c>
      <c r="R136" s="153">
        <f>Q136*H136</f>
        <v>0</v>
      </c>
      <c r="S136" s="153">
        <v>0</v>
      </c>
      <c r="T136" s="154">
        <f>S136*H136</f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55" t="s">
        <v>124</v>
      </c>
      <c r="AT136" s="155" t="s">
        <v>120</v>
      </c>
      <c r="AU136" s="155" t="s">
        <v>125</v>
      </c>
      <c r="AY136" s="16" t="s">
        <v>118</v>
      </c>
      <c r="BE136" s="156">
        <f>IF(N136="základná",J136,0)</f>
        <v>0</v>
      </c>
      <c r="BF136" s="156">
        <f>IF(N136="znížená",J136,0)</f>
        <v>0</v>
      </c>
      <c r="BG136" s="156">
        <f>IF(N136="zákl. prenesená",J136,0)</f>
        <v>0</v>
      </c>
      <c r="BH136" s="156">
        <f>IF(N136="zníž. prenesená",J136,0)</f>
        <v>0</v>
      </c>
      <c r="BI136" s="156">
        <f>IF(N136="nulová",J136,0)</f>
        <v>0</v>
      </c>
      <c r="BJ136" s="16" t="s">
        <v>125</v>
      </c>
      <c r="BK136" s="157">
        <f>ROUND(I136*H136,3)</f>
        <v>0</v>
      </c>
      <c r="BL136" s="16" t="s">
        <v>124</v>
      </c>
      <c r="BM136" s="155" t="s">
        <v>283</v>
      </c>
    </row>
    <row r="137" spans="1:65" s="13" customFormat="1">
      <c r="B137" s="158"/>
      <c r="D137" s="159" t="s">
        <v>138</v>
      </c>
      <c r="F137" s="161" t="s">
        <v>284</v>
      </c>
      <c r="H137" s="162">
        <v>144.72</v>
      </c>
      <c r="I137" s="163"/>
      <c r="L137" s="158"/>
      <c r="M137" s="164"/>
      <c r="N137" s="165"/>
      <c r="O137" s="165"/>
      <c r="P137" s="165"/>
      <c r="Q137" s="165"/>
      <c r="R137" s="165"/>
      <c r="S137" s="165"/>
      <c r="T137" s="166"/>
      <c r="AT137" s="160" t="s">
        <v>138</v>
      </c>
      <c r="AU137" s="160" t="s">
        <v>125</v>
      </c>
      <c r="AV137" s="13" t="s">
        <v>125</v>
      </c>
      <c r="AW137" s="13" t="s">
        <v>3</v>
      </c>
      <c r="AX137" s="13" t="s">
        <v>83</v>
      </c>
      <c r="AY137" s="160" t="s">
        <v>118</v>
      </c>
    </row>
    <row r="138" spans="1:65" s="2" customFormat="1" ht="24.15" customHeight="1">
      <c r="A138" s="31"/>
      <c r="B138" s="143"/>
      <c r="C138" s="144" t="s">
        <v>153</v>
      </c>
      <c r="D138" s="144" t="s">
        <v>120</v>
      </c>
      <c r="E138" s="145" t="s">
        <v>285</v>
      </c>
      <c r="F138" s="146" t="s">
        <v>286</v>
      </c>
      <c r="G138" s="147" t="s">
        <v>133</v>
      </c>
      <c r="H138" s="148">
        <v>1.8</v>
      </c>
      <c r="I138" s="149"/>
      <c r="J138" s="148">
        <f>ROUND(I138*H138,3)</f>
        <v>0</v>
      </c>
      <c r="K138" s="150"/>
      <c r="L138" s="32"/>
      <c r="M138" s="151" t="s">
        <v>1</v>
      </c>
      <c r="N138" s="152" t="s">
        <v>41</v>
      </c>
      <c r="O138" s="57"/>
      <c r="P138" s="153">
        <f>O138*H138</f>
        <v>0</v>
      </c>
      <c r="Q138" s="153">
        <v>0</v>
      </c>
      <c r="R138" s="153">
        <f>Q138*H138</f>
        <v>0</v>
      </c>
      <c r="S138" s="153">
        <v>0</v>
      </c>
      <c r="T138" s="154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55" t="s">
        <v>124</v>
      </c>
      <c r="AT138" s="155" t="s">
        <v>120</v>
      </c>
      <c r="AU138" s="155" t="s">
        <v>125</v>
      </c>
      <c r="AY138" s="16" t="s">
        <v>118</v>
      </c>
      <c r="BE138" s="156">
        <f>IF(N138="základná",J138,0)</f>
        <v>0</v>
      </c>
      <c r="BF138" s="156">
        <f>IF(N138="znížená",J138,0)</f>
        <v>0</v>
      </c>
      <c r="BG138" s="156">
        <f>IF(N138="zákl. prenesená",J138,0)</f>
        <v>0</v>
      </c>
      <c r="BH138" s="156">
        <f>IF(N138="zníž. prenesená",J138,0)</f>
        <v>0</v>
      </c>
      <c r="BI138" s="156">
        <f>IF(N138="nulová",J138,0)</f>
        <v>0</v>
      </c>
      <c r="BJ138" s="16" t="s">
        <v>125</v>
      </c>
      <c r="BK138" s="157">
        <f>ROUND(I138*H138,3)</f>
        <v>0</v>
      </c>
      <c r="BL138" s="16" t="s">
        <v>124</v>
      </c>
      <c r="BM138" s="155" t="s">
        <v>287</v>
      </c>
    </row>
    <row r="139" spans="1:65" s="2" customFormat="1" ht="14.4" customHeight="1">
      <c r="A139" s="31"/>
      <c r="B139" s="143"/>
      <c r="C139" s="175" t="s">
        <v>157</v>
      </c>
      <c r="D139" s="175" t="s">
        <v>217</v>
      </c>
      <c r="E139" s="176" t="s">
        <v>288</v>
      </c>
      <c r="F139" s="177" t="s">
        <v>289</v>
      </c>
      <c r="G139" s="178" t="s">
        <v>160</v>
      </c>
      <c r="H139" s="179">
        <v>3.24</v>
      </c>
      <c r="I139" s="180"/>
      <c r="J139" s="179">
        <f>ROUND(I139*H139,3)</f>
        <v>0</v>
      </c>
      <c r="K139" s="181"/>
      <c r="L139" s="182"/>
      <c r="M139" s="183" t="s">
        <v>1</v>
      </c>
      <c r="N139" s="184" t="s">
        <v>41</v>
      </c>
      <c r="O139" s="57"/>
      <c r="P139" s="153">
        <f>O139*H139</f>
        <v>0</v>
      </c>
      <c r="Q139" s="153">
        <v>1</v>
      </c>
      <c r="R139" s="153">
        <f>Q139*H139</f>
        <v>3.24</v>
      </c>
      <c r="S139" s="153">
        <v>0</v>
      </c>
      <c r="T139" s="154">
        <f>S139*H139</f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55" t="s">
        <v>153</v>
      </c>
      <c r="AT139" s="155" t="s">
        <v>217</v>
      </c>
      <c r="AU139" s="155" t="s">
        <v>125</v>
      </c>
      <c r="AY139" s="16" t="s">
        <v>118</v>
      </c>
      <c r="BE139" s="156">
        <f>IF(N139="základná",J139,0)</f>
        <v>0</v>
      </c>
      <c r="BF139" s="156">
        <f>IF(N139="znížená",J139,0)</f>
        <v>0</v>
      </c>
      <c r="BG139" s="156">
        <f>IF(N139="zákl. prenesená",J139,0)</f>
        <v>0</v>
      </c>
      <c r="BH139" s="156">
        <f>IF(N139="zníž. prenesená",J139,0)</f>
        <v>0</v>
      </c>
      <c r="BI139" s="156">
        <f>IF(N139="nulová",J139,0)</f>
        <v>0</v>
      </c>
      <c r="BJ139" s="16" t="s">
        <v>125</v>
      </c>
      <c r="BK139" s="157">
        <f>ROUND(I139*H139,3)</f>
        <v>0</v>
      </c>
      <c r="BL139" s="16" t="s">
        <v>124</v>
      </c>
      <c r="BM139" s="155" t="s">
        <v>290</v>
      </c>
    </row>
    <row r="140" spans="1:65" s="13" customFormat="1">
      <c r="B140" s="158"/>
      <c r="D140" s="159" t="s">
        <v>138</v>
      </c>
      <c r="F140" s="161" t="s">
        <v>291</v>
      </c>
      <c r="H140" s="162">
        <v>3.24</v>
      </c>
      <c r="I140" s="163"/>
      <c r="L140" s="158"/>
      <c r="M140" s="164"/>
      <c r="N140" s="165"/>
      <c r="O140" s="165"/>
      <c r="P140" s="165"/>
      <c r="Q140" s="165"/>
      <c r="R140" s="165"/>
      <c r="S140" s="165"/>
      <c r="T140" s="166"/>
      <c r="AT140" s="160" t="s">
        <v>138</v>
      </c>
      <c r="AU140" s="160" t="s">
        <v>125</v>
      </c>
      <c r="AV140" s="13" t="s">
        <v>125</v>
      </c>
      <c r="AW140" s="13" t="s">
        <v>3</v>
      </c>
      <c r="AX140" s="13" t="s">
        <v>83</v>
      </c>
      <c r="AY140" s="160" t="s">
        <v>118</v>
      </c>
    </row>
    <row r="141" spans="1:65" s="12" customFormat="1" ht="22.75" customHeight="1">
      <c r="B141" s="130"/>
      <c r="D141" s="131" t="s">
        <v>74</v>
      </c>
      <c r="E141" s="141" t="s">
        <v>125</v>
      </c>
      <c r="F141" s="141" t="s">
        <v>167</v>
      </c>
      <c r="I141" s="133"/>
      <c r="J141" s="142">
        <f>BK141</f>
        <v>0</v>
      </c>
      <c r="L141" s="130"/>
      <c r="M141" s="135"/>
      <c r="N141" s="136"/>
      <c r="O141" s="136"/>
      <c r="P141" s="137">
        <f>P142</f>
        <v>0</v>
      </c>
      <c r="Q141" s="136"/>
      <c r="R141" s="137">
        <f>R142</f>
        <v>84.751800000000003</v>
      </c>
      <c r="S141" s="136"/>
      <c r="T141" s="138">
        <f>T142</f>
        <v>0</v>
      </c>
      <c r="AR141" s="131" t="s">
        <v>83</v>
      </c>
      <c r="AT141" s="139" t="s">
        <v>74</v>
      </c>
      <c r="AU141" s="139" t="s">
        <v>83</v>
      </c>
      <c r="AY141" s="131" t="s">
        <v>118</v>
      </c>
      <c r="BK141" s="140">
        <f>BK142</f>
        <v>0</v>
      </c>
    </row>
    <row r="142" spans="1:65" s="2" customFormat="1" ht="14.4" customHeight="1">
      <c r="A142" s="31"/>
      <c r="B142" s="143"/>
      <c r="C142" s="144" t="s">
        <v>163</v>
      </c>
      <c r="D142" s="144" t="s">
        <v>120</v>
      </c>
      <c r="E142" s="145" t="s">
        <v>169</v>
      </c>
      <c r="F142" s="146" t="s">
        <v>292</v>
      </c>
      <c r="G142" s="147" t="s">
        <v>171</v>
      </c>
      <c r="H142" s="148">
        <v>340</v>
      </c>
      <c r="I142" s="149"/>
      <c r="J142" s="148">
        <f>ROUND(I142*H142,3)</f>
        <v>0</v>
      </c>
      <c r="K142" s="150"/>
      <c r="L142" s="32"/>
      <c r="M142" s="151" t="s">
        <v>1</v>
      </c>
      <c r="N142" s="152" t="s">
        <v>41</v>
      </c>
      <c r="O142" s="57"/>
      <c r="P142" s="153">
        <f>O142*H142</f>
        <v>0</v>
      </c>
      <c r="Q142" s="153">
        <v>0.24926999999999999</v>
      </c>
      <c r="R142" s="153">
        <f>Q142*H142</f>
        <v>84.751800000000003</v>
      </c>
      <c r="S142" s="153">
        <v>0</v>
      </c>
      <c r="T142" s="154">
        <f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55" t="s">
        <v>124</v>
      </c>
      <c r="AT142" s="155" t="s">
        <v>120</v>
      </c>
      <c r="AU142" s="155" t="s">
        <v>125</v>
      </c>
      <c r="AY142" s="16" t="s">
        <v>118</v>
      </c>
      <c r="BE142" s="156">
        <f>IF(N142="základná",J142,0)</f>
        <v>0</v>
      </c>
      <c r="BF142" s="156">
        <f>IF(N142="znížená",J142,0)</f>
        <v>0</v>
      </c>
      <c r="BG142" s="156">
        <f>IF(N142="zákl. prenesená",J142,0)</f>
        <v>0</v>
      </c>
      <c r="BH142" s="156">
        <f>IF(N142="zníž. prenesená",J142,0)</f>
        <v>0</v>
      </c>
      <c r="BI142" s="156">
        <f>IF(N142="nulová",J142,0)</f>
        <v>0</v>
      </c>
      <c r="BJ142" s="16" t="s">
        <v>125</v>
      </c>
      <c r="BK142" s="157">
        <f>ROUND(I142*H142,3)</f>
        <v>0</v>
      </c>
      <c r="BL142" s="16" t="s">
        <v>124</v>
      </c>
      <c r="BM142" s="155" t="s">
        <v>293</v>
      </c>
    </row>
    <row r="143" spans="1:65" s="12" customFormat="1" ht="22.75" customHeight="1">
      <c r="B143" s="130"/>
      <c r="D143" s="131" t="s">
        <v>74</v>
      </c>
      <c r="E143" s="141" t="s">
        <v>124</v>
      </c>
      <c r="F143" s="141" t="s">
        <v>173</v>
      </c>
      <c r="I143" s="133"/>
      <c r="J143" s="142">
        <f>BK143</f>
        <v>0</v>
      </c>
      <c r="L143" s="130"/>
      <c r="M143" s="135"/>
      <c r="N143" s="136"/>
      <c r="O143" s="136"/>
      <c r="P143" s="137">
        <f>SUM(P144:P148)</f>
        <v>0</v>
      </c>
      <c r="Q143" s="136"/>
      <c r="R143" s="137">
        <f>SUM(R144:R148)</f>
        <v>191.29504</v>
      </c>
      <c r="S143" s="136"/>
      <c r="T143" s="138">
        <f>SUM(T144:T148)</f>
        <v>0</v>
      </c>
      <c r="AR143" s="131" t="s">
        <v>83</v>
      </c>
      <c r="AT143" s="139" t="s">
        <v>74</v>
      </c>
      <c r="AU143" s="139" t="s">
        <v>83</v>
      </c>
      <c r="AY143" s="131" t="s">
        <v>118</v>
      </c>
      <c r="BK143" s="140">
        <f>SUM(BK144:BK148)</f>
        <v>0</v>
      </c>
    </row>
    <row r="144" spans="1:65" s="2" customFormat="1" ht="24.15" customHeight="1">
      <c r="A144" s="31"/>
      <c r="B144" s="143"/>
      <c r="C144" s="144" t="s">
        <v>168</v>
      </c>
      <c r="D144" s="144" t="s">
        <v>120</v>
      </c>
      <c r="E144" s="145" t="s">
        <v>294</v>
      </c>
      <c r="F144" s="146" t="s">
        <v>295</v>
      </c>
      <c r="G144" s="147" t="s">
        <v>133</v>
      </c>
      <c r="H144" s="148">
        <v>76.8</v>
      </c>
      <c r="I144" s="149"/>
      <c r="J144" s="148">
        <f>ROUND(I144*H144,3)</f>
        <v>0</v>
      </c>
      <c r="K144" s="150"/>
      <c r="L144" s="32"/>
      <c r="M144" s="151" t="s">
        <v>1</v>
      </c>
      <c r="N144" s="152" t="s">
        <v>41</v>
      </c>
      <c r="O144" s="57"/>
      <c r="P144" s="153">
        <f>O144*H144</f>
        <v>0</v>
      </c>
      <c r="Q144" s="153">
        <v>1.7030000000000001</v>
      </c>
      <c r="R144" s="153">
        <f>Q144*H144</f>
        <v>130.79040000000001</v>
      </c>
      <c r="S144" s="153">
        <v>0</v>
      </c>
      <c r="T144" s="154">
        <f>S144*H144</f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55" t="s">
        <v>124</v>
      </c>
      <c r="AT144" s="155" t="s">
        <v>120</v>
      </c>
      <c r="AU144" s="155" t="s">
        <v>125</v>
      </c>
      <c r="AY144" s="16" t="s">
        <v>118</v>
      </c>
      <c r="BE144" s="156">
        <f>IF(N144="základná",J144,0)</f>
        <v>0</v>
      </c>
      <c r="BF144" s="156">
        <f>IF(N144="znížená",J144,0)</f>
        <v>0</v>
      </c>
      <c r="BG144" s="156">
        <f>IF(N144="zákl. prenesená",J144,0)</f>
        <v>0</v>
      </c>
      <c r="BH144" s="156">
        <f>IF(N144="zníž. prenesená",J144,0)</f>
        <v>0</v>
      </c>
      <c r="BI144" s="156">
        <f>IF(N144="nulová",J144,0)</f>
        <v>0</v>
      </c>
      <c r="BJ144" s="16" t="s">
        <v>125</v>
      </c>
      <c r="BK144" s="157">
        <f>ROUND(I144*H144,3)</f>
        <v>0</v>
      </c>
      <c r="BL144" s="16" t="s">
        <v>124</v>
      </c>
      <c r="BM144" s="155" t="s">
        <v>296</v>
      </c>
    </row>
    <row r="145" spans="1:65" s="2" customFormat="1" ht="37.75" customHeight="1">
      <c r="A145" s="31"/>
      <c r="B145" s="143"/>
      <c r="C145" s="144" t="s">
        <v>174</v>
      </c>
      <c r="D145" s="144" t="s">
        <v>120</v>
      </c>
      <c r="E145" s="145" t="s">
        <v>175</v>
      </c>
      <c r="F145" s="146" t="s">
        <v>176</v>
      </c>
      <c r="G145" s="147" t="s">
        <v>133</v>
      </c>
      <c r="H145" s="148">
        <v>32</v>
      </c>
      <c r="I145" s="149"/>
      <c r="J145" s="148">
        <f>ROUND(I145*H145,3)</f>
        <v>0</v>
      </c>
      <c r="K145" s="150"/>
      <c r="L145" s="32"/>
      <c r="M145" s="151" t="s">
        <v>1</v>
      </c>
      <c r="N145" s="152" t="s">
        <v>41</v>
      </c>
      <c r="O145" s="57"/>
      <c r="P145" s="153">
        <f>O145*H145</f>
        <v>0</v>
      </c>
      <c r="Q145" s="153">
        <v>1.8907700000000001</v>
      </c>
      <c r="R145" s="153">
        <f>Q145*H145</f>
        <v>60.504640000000002</v>
      </c>
      <c r="S145" s="153">
        <v>0</v>
      </c>
      <c r="T145" s="154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55" t="s">
        <v>124</v>
      </c>
      <c r="AT145" s="155" t="s">
        <v>120</v>
      </c>
      <c r="AU145" s="155" t="s">
        <v>125</v>
      </c>
      <c r="AY145" s="16" t="s">
        <v>118</v>
      </c>
      <c r="BE145" s="156">
        <f>IF(N145="základná",J145,0)</f>
        <v>0</v>
      </c>
      <c r="BF145" s="156">
        <f>IF(N145="znížená",J145,0)</f>
        <v>0</v>
      </c>
      <c r="BG145" s="156">
        <f>IF(N145="zákl. prenesená",J145,0)</f>
        <v>0</v>
      </c>
      <c r="BH145" s="156">
        <f>IF(N145="zníž. prenesená",J145,0)</f>
        <v>0</v>
      </c>
      <c r="BI145" s="156">
        <f>IF(N145="nulová",J145,0)</f>
        <v>0</v>
      </c>
      <c r="BJ145" s="16" t="s">
        <v>125</v>
      </c>
      <c r="BK145" s="157">
        <f>ROUND(I145*H145,3)</f>
        <v>0</v>
      </c>
      <c r="BL145" s="16" t="s">
        <v>124</v>
      </c>
      <c r="BM145" s="155" t="s">
        <v>297</v>
      </c>
    </row>
    <row r="146" spans="1:65" s="13" customFormat="1">
      <c r="B146" s="158"/>
      <c r="D146" s="159" t="s">
        <v>138</v>
      </c>
      <c r="E146" s="160" t="s">
        <v>1</v>
      </c>
      <c r="F146" s="161" t="s">
        <v>298</v>
      </c>
      <c r="H146" s="162">
        <v>30.6</v>
      </c>
      <c r="I146" s="163"/>
      <c r="L146" s="158"/>
      <c r="M146" s="164"/>
      <c r="N146" s="165"/>
      <c r="O146" s="165"/>
      <c r="P146" s="165"/>
      <c r="Q146" s="165"/>
      <c r="R146" s="165"/>
      <c r="S146" s="165"/>
      <c r="T146" s="166"/>
      <c r="AT146" s="160" t="s">
        <v>138</v>
      </c>
      <c r="AU146" s="160" t="s">
        <v>125</v>
      </c>
      <c r="AV146" s="13" t="s">
        <v>125</v>
      </c>
      <c r="AW146" s="13" t="s">
        <v>30</v>
      </c>
      <c r="AX146" s="13" t="s">
        <v>75</v>
      </c>
      <c r="AY146" s="160" t="s">
        <v>118</v>
      </c>
    </row>
    <row r="147" spans="1:65" s="13" customFormat="1">
      <c r="B147" s="158"/>
      <c r="D147" s="159" t="s">
        <v>138</v>
      </c>
      <c r="E147" s="160" t="s">
        <v>1</v>
      </c>
      <c r="F147" s="161" t="s">
        <v>299</v>
      </c>
      <c r="H147" s="162">
        <v>1.4</v>
      </c>
      <c r="I147" s="163"/>
      <c r="L147" s="158"/>
      <c r="M147" s="164"/>
      <c r="N147" s="165"/>
      <c r="O147" s="165"/>
      <c r="P147" s="165"/>
      <c r="Q147" s="165"/>
      <c r="R147" s="165"/>
      <c r="S147" s="165"/>
      <c r="T147" s="166"/>
      <c r="AT147" s="160" t="s">
        <v>138</v>
      </c>
      <c r="AU147" s="160" t="s">
        <v>125</v>
      </c>
      <c r="AV147" s="13" t="s">
        <v>125</v>
      </c>
      <c r="AW147" s="13" t="s">
        <v>30</v>
      </c>
      <c r="AX147" s="13" t="s">
        <v>75</v>
      </c>
      <c r="AY147" s="160" t="s">
        <v>118</v>
      </c>
    </row>
    <row r="148" spans="1:65" s="14" customFormat="1">
      <c r="B148" s="167"/>
      <c r="D148" s="159" t="s">
        <v>138</v>
      </c>
      <c r="E148" s="168" t="s">
        <v>1</v>
      </c>
      <c r="F148" s="169" t="s">
        <v>197</v>
      </c>
      <c r="H148" s="170">
        <v>32</v>
      </c>
      <c r="I148" s="171"/>
      <c r="L148" s="167"/>
      <c r="M148" s="172"/>
      <c r="N148" s="173"/>
      <c r="O148" s="173"/>
      <c r="P148" s="173"/>
      <c r="Q148" s="173"/>
      <c r="R148" s="173"/>
      <c r="S148" s="173"/>
      <c r="T148" s="174"/>
      <c r="AT148" s="168" t="s">
        <v>138</v>
      </c>
      <c r="AU148" s="168" t="s">
        <v>125</v>
      </c>
      <c r="AV148" s="14" t="s">
        <v>124</v>
      </c>
      <c r="AW148" s="14" t="s">
        <v>30</v>
      </c>
      <c r="AX148" s="14" t="s">
        <v>83</v>
      </c>
      <c r="AY148" s="168" t="s">
        <v>118</v>
      </c>
    </row>
    <row r="149" spans="1:65" s="12" customFormat="1" ht="22.75" customHeight="1">
      <c r="B149" s="130"/>
      <c r="D149" s="131" t="s">
        <v>74</v>
      </c>
      <c r="E149" s="141" t="s">
        <v>153</v>
      </c>
      <c r="F149" s="141" t="s">
        <v>211</v>
      </c>
      <c r="I149" s="133"/>
      <c r="J149" s="142">
        <f>BK149</f>
        <v>0</v>
      </c>
      <c r="L149" s="130"/>
      <c r="M149" s="135"/>
      <c r="N149" s="136"/>
      <c r="O149" s="136"/>
      <c r="P149" s="137">
        <f>SUM(P150:P151)</f>
        <v>0</v>
      </c>
      <c r="Q149" s="136"/>
      <c r="R149" s="137">
        <f>SUM(R150:R151)</f>
        <v>5.1150000000000001E-2</v>
      </c>
      <c r="S149" s="136"/>
      <c r="T149" s="138">
        <f>SUM(T150:T151)</f>
        <v>0</v>
      </c>
      <c r="AR149" s="131" t="s">
        <v>83</v>
      </c>
      <c r="AT149" s="139" t="s">
        <v>74</v>
      </c>
      <c r="AU149" s="139" t="s">
        <v>83</v>
      </c>
      <c r="AY149" s="131" t="s">
        <v>118</v>
      </c>
      <c r="BK149" s="140">
        <f>SUM(BK150:BK151)</f>
        <v>0</v>
      </c>
    </row>
    <row r="150" spans="1:65" s="2" customFormat="1" ht="24.15" customHeight="1">
      <c r="A150" s="31"/>
      <c r="B150" s="143"/>
      <c r="C150" s="144" t="s">
        <v>179</v>
      </c>
      <c r="D150" s="144" t="s">
        <v>120</v>
      </c>
      <c r="E150" s="145" t="s">
        <v>300</v>
      </c>
      <c r="F150" s="146" t="s">
        <v>301</v>
      </c>
      <c r="G150" s="147" t="s">
        <v>171</v>
      </c>
      <c r="H150" s="148">
        <v>15</v>
      </c>
      <c r="I150" s="149"/>
      <c r="J150" s="148">
        <f>ROUND(I150*H150,3)</f>
        <v>0</v>
      </c>
      <c r="K150" s="150"/>
      <c r="L150" s="32"/>
      <c r="M150" s="151" t="s">
        <v>1</v>
      </c>
      <c r="N150" s="152" t="s">
        <v>41</v>
      </c>
      <c r="O150" s="57"/>
      <c r="P150" s="153">
        <f>O150*H150</f>
        <v>0</v>
      </c>
      <c r="Q150" s="153">
        <v>1.0000000000000001E-5</v>
      </c>
      <c r="R150" s="153">
        <f>Q150*H150</f>
        <v>1.5000000000000001E-4</v>
      </c>
      <c r="S150" s="153">
        <v>0</v>
      </c>
      <c r="T150" s="154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55" t="s">
        <v>124</v>
      </c>
      <c r="AT150" s="155" t="s">
        <v>120</v>
      </c>
      <c r="AU150" s="155" t="s">
        <v>125</v>
      </c>
      <c r="AY150" s="16" t="s">
        <v>118</v>
      </c>
      <c r="BE150" s="156">
        <f>IF(N150="základná",J150,0)</f>
        <v>0</v>
      </c>
      <c r="BF150" s="156">
        <f>IF(N150="znížená",J150,0)</f>
        <v>0</v>
      </c>
      <c r="BG150" s="156">
        <f>IF(N150="zákl. prenesená",J150,0)</f>
        <v>0</v>
      </c>
      <c r="BH150" s="156">
        <f>IF(N150="zníž. prenesená",J150,0)</f>
        <v>0</v>
      </c>
      <c r="BI150" s="156">
        <f>IF(N150="nulová",J150,0)</f>
        <v>0</v>
      </c>
      <c r="BJ150" s="16" t="s">
        <v>125</v>
      </c>
      <c r="BK150" s="157">
        <f>ROUND(I150*H150,3)</f>
        <v>0</v>
      </c>
      <c r="BL150" s="16" t="s">
        <v>124</v>
      </c>
      <c r="BM150" s="155" t="s">
        <v>302</v>
      </c>
    </row>
    <row r="151" spans="1:65" s="2" customFormat="1" ht="24.15" customHeight="1">
      <c r="A151" s="31"/>
      <c r="B151" s="143"/>
      <c r="C151" s="175" t="s">
        <v>183</v>
      </c>
      <c r="D151" s="175" t="s">
        <v>217</v>
      </c>
      <c r="E151" s="176" t="s">
        <v>303</v>
      </c>
      <c r="F151" s="177" t="s">
        <v>304</v>
      </c>
      <c r="G151" s="178" t="s">
        <v>214</v>
      </c>
      <c r="H151" s="179">
        <v>3</v>
      </c>
      <c r="I151" s="180"/>
      <c r="J151" s="179">
        <f>ROUND(I151*H151,3)</f>
        <v>0</v>
      </c>
      <c r="K151" s="181"/>
      <c r="L151" s="182"/>
      <c r="M151" s="183" t="s">
        <v>1</v>
      </c>
      <c r="N151" s="184" t="s">
        <v>41</v>
      </c>
      <c r="O151" s="57"/>
      <c r="P151" s="153">
        <f>O151*H151</f>
        <v>0</v>
      </c>
      <c r="Q151" s="153">
        <v>1.7000000000000001E-2</v>
      </c>
      <c r="R151" s="153">
        <f>Q151*H151</f>
        <v>5.1000000000000004E-2</v>
      </c>
      <c r="S151" s="153">
        <v>0</v>
      </c>
      <c r="T151" s="154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55" t="s">
        <v>153</v>
      </c>
      <c r="AT151" s="155" t="s">
        <v>217</v>
      </c>
      <c r="AU151" s="155" t="s">
        <v>125</v>
      </c>
      <c r="AY151" s="16" t="s">
        <v>118</v>
      </c>
      <c r="BE151" s="156">
        <f>IF(N151="základná",J151,0)</f>
        <v>0</v>
      </c>
      <c r="BF151" s="156">
        <f>IF(N151="znížená",J151,0)</f>
        <v>0</v>
      </c>
      <c r="BG151" s="156">
        <f>IF(N151="zákl. prenesená",J151,0)</f>
        <v>0</v>
      </c>
      <c r="BH151" s="156">
        <f>IF(N151="zníž. prenesená",J151,0)</f>
        <v>0</v>
      </c>
      <c r="BI151" s="156">
        <f>IF(N151="nulová",J151,0)</f>
        <v>0</v>
      </c>
      <c r="BJ151" s="16" t="s">
        <v>125</v>
      </c>
      <c r="BK151" s="157">
        <f>ROUND(I151*H151,3)</f>
        <v>0</v>
      </c>
      <c r="BL151" s="16" t="s">
        <v>124</v>
      </c>
      <c r="BM151" s="155" t="s">
        <v>305</v>
      </c>
    </row>
    <row r="152" spans="1:65" s="12" customFormat="1" ht="22.75" customHeight="1">
      <c r="B152" s="130"/>
      <c r="D152" s="131" t="s">
        <v>74</v>
      </c>
      <c r="E152" s="141" t="s">
        <v>254</v>
      </c>
      <c r="F152" s="141" t="s">
        <v>255</v>
      </c>
      <c r="I152" s="133"/>
      <c r="J152" s="142">
        <f>BK152</f>
        <v>0</v>
      </c>
      <c r="L152" s="130"/>
      <c r="M152" s="135"/>
      <c r="N152" s="136"/>
      <c r="O152" s="136"/>
      <c r="P152" s="137">
        <f>P153</f>
        <v>0</v>
      </c>
      <c r="Q152" s="136"/>
      <c r="R152" s="137">
        <f>R153</f>
        <v>0</v>
      </c>
      <c r="S152" s="136"/>
      <c r="T152" s="138">
        <f>T153</f>
        <v>0</v>
      </c>
      <c r="AR152" s="131" t="s">
        <v>83</v>
      </c>
      <c r="AT152" s="139" t="s">
        <v>74</v>
      </c>
      <c r="AU152" s="139" t="s">
        <v>83</v>
      </c>
      <c r="AY152" s="131" t="s">
        <v>118</v>
      </c>
      <c r="BK152" s="140">
        <f>BK153</f>
        <v>0</v>
      </c>
    </row>
    <row r="153" spans="1:65" s="2" customFormat="1" ht="24.15" customHeight="1">
      <c r="A153" s="31"/>
      <c r="B153" s="143"/>
      <c r="C153" s="144" t="s">
        <v>187</v>
      </c>
      <c r="D153" s="144" t="s">
        <v>120</v>
      </c>
      <c r="E153" s="145" t="s">
        <v>257</v>
      </c>
      <c r="F153" s="146" t="s">
        <v>258</v>
      </c>
      <c r="G153" s="147" t="s">
        <v>160</v>
      </c>
      <c r="H153" s="148">
        <v>279.33800000000002</v>
      </c>
      <c r="I153" s="149"/>
      <c r="J153" s="148">
        <f>ROUND(I153*H153,3)</f>
        <v>0</v>
      </c>
      <c r="K153" s="150"/>
      <c r="L153" s="32"/>
      <c r="M153" s="185" t="s">
        <v>1</v>
      </c>
      <c r="N153" s="186" t="s">
        <v>41</v>
      </c>
      <c r="O153" s="187"/>
      <c r="P153" s="188">
        <f>O153*H153</f>
        <v>0</v>
      </c>
      <c r="Q153" s="188">
        <v>0</v>
      </c>
      <c r="R153" s="188">
        <f>Q153*H153</f>
        <v>0</v>
      </c>
      <c r="S153" s="188">
        <v>0</v>
      </c>
      <c r="T153" s="189">
        <f>S153*H153</f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55" t="s">
        <v>124</v>
      </c>
      <c r="AT153" s="155" t="s">
        <v>120</v>
      </c>
      <c r="AU153" s="155" t="s">
        <v>125</v>
      </c>
      <c r="AY153" s="16" t="s">
        <v>118</v>
      </c>
      <c r="BE153" s="156">
        <f>IF(N153="základná",J153,0)</f>
        <v>0</v>
      </c>
      <c r="BF153" s="156">
        <f>IF(N153="znížená",J153,0)</f>
        <v>0</v>
      </c>
      <c r="BG153" s="156">
        <f>IF(N153="zákl. prenesená",J153,0)</f>
        <v>0</v>
      </c>
      <c r="BH153" s="156">
        <f>IF(N153="zníž. prenesená",J153,0)</f>
        <v>0</v>
      </c>
      <c r="BI153" s="156">
        <f>IF(N153="nulová",J153,0)</f>
        <v>0</v>
      </c>
      <c r="BJ153" s="16" t="s">
        <v>125</v>
      </c>
      <c r="BK153" s="157">
        <f>ROUND(I153*H153,3)</f>
        <v>0</v>
      </c>
      <c r="BL153" s="16" t="s">
        <v>124</v>
      </c>
      <c r="BM153" s="155" t="s">
        <v>306</v>
      </c>
    </row>
    <row r="154" spans="1:65" s="2" customFormat="1" ht="7" customHeight="1">
      <c r="A154" s="31"/>
      <c r="B154" s="46"/>
      <c r="C154" s="47"/>
      <c r="D154" s="47"/>
      <c r="E154" s="47"/>
      <c r="F154" s="47"/>
      <c r="G154" s="47"/>
      <c r="H154" s="47"/>
      <c r="I154" s="47"/>
      <c r="J154" s="47"/>
      <c r="K154" s="47"/>
      <c r="L154" s="32"/>
      <c r="M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</row>
  </sheetData>
  <autoFilter ref="C121:K153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001 - Revitalizácia MK</vt:lpstr>
      <vt:lpstr>002 - Odvodnenie</vt:lpstr>
      <vt:lpstr>'001 - Revitalizácia MK'!Názvy_tlače</vt:lpstr>
      <vt:lpstr>'002 - Odvodnenie'!Názvy_tlače</vt:lpstr>
      <vt:lpstr>'Rekapitulácia stavby'!Názvy_tlače</vt:lpstr>
      <vt:lpstr>'001 - Revitalizácia MK'!Oblasť_tlače</vt:lpstr>
      <vt:lpstr>'002 - Odvodnenie'!Oblasť_tlače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DESKTOP-OHS1U8N\Ing. Ivana Brecková</dc:creator>
  <cp:lastModifiedBy>Dilsky Miroslav</cp:lastModifiedBy>
  <dcterms:created xsi:type="dcterms:W3CDTF">2021-04-14T12:27:36Z</dcterms:created>
  <dcterms:modified xsi:type="dcterms:W3CDTF">2021-04-15T07:26:32Z</dcterms:modified>
</cp:coreProperties>
</file>